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C5A152A2-174E-44F9-A4B6-2D8163253EE3}" xr6:coauthVersionLast="47" xr6:coauthVersionMax="47" xr10:uidLastSave="{00000000-0000-0000-0000-000000000000}"/>
  <bookViews>
    <workbookView xWindow="-120" yWindow="-120" windowWidth="29040" windowHeight="15720"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2" l="1"/>
  <c r="O43" i="12"/>
  <c r="N6" i="12"/>
  <c r="O6" i="12" s="1"/>
  <c r="N7" i="12"/>
  <c r="O24" i="12" s="1"/>
  <c r="N8" i="12"/>
  <c r="O7" i="12" s="1"/>
  <c r="O8" i="12"/>
  <c r="N9" i="12"/>
  <c r="O9" i="12"/>
  <c r="N10" i="12"/>
  <c r="O13" i="12" s="1"/>
  <c r="N11" i="12"/>
  <c r="O18" i="12" s="1"/>
  <c r="O11" i="12"/>
  <c r="N12" i="12"/>
  <c r="N13" i="12"/>
  <c r="N14" i="12"/>
  <c r="O25" i="12" s="1"/>
  <c r="N15" i="12"/>
  <c r="N16" i="12"/>
  <c r="O14" i="12" s="1"/>
  <c r="N17" i="12"/>
  <c r="N18" i="12"/>
  <c r="N19" i="12"/>
  <c r="N20" i="12"/>
  <c r="O20" i="12"/>
  <c r="N21" i="12"/>
  <c r="O31" i="12" s="1"/>
  <c r="N22" i="12"/>
  <c r="O21" i="12" s="1"/>
  <c r="N23" i="12"/>
  <c r="O23" i="12"/>
  <c r="N24" i="12"/>
  <c r="N25" i="12"/>
  <c r="N26" i="12"/>
  <c r="O40" i="12" s="1"/>
  <c r="N27" i="12"/>
  <c r="O27" i="12"/>
  <c r="N28" i="12"/>
  <c r="O32" i="12" s="1"/>
  <c r="N29" i="12"/>
  <c r="O29" i="12"/>
  <c r="N30" i="12"/>
  <c r="N31" i="12"/>
  <c r="N32" i="12"/>
  <c r="N33" i="12"/>
  <c r="O33" i="12"/>
  <c r="N34" i="12"/>
  <c r="O34" i="12" s="1"/>
  <c r="N35" i="12"/>
  <c r="N36" i="12"/>
  <c r="N37" i="12"/>
  <c r="N38" i="12"/>
  <c r="N39" i="12"/>
  <c r="O39" i="12"/>
  <c r="N40" i="12"/>
  <c r="O26" i="12" s="1"/>
  <c r="N41" i="12"/>
  <c r="N42" i="12"/>
  <c r="O42" i="12"/>
  <c r="N43" i="12"/>
  <c r="O5" i="12"/>
  <c r="F46" i="12"/>
  <c r="J44" i="12"/>
  <c r="C138" i="11"/>
  <c r="D138" i="11"/>
  <c r="C23" i="8"/>
  <c r="C16" i="8"/>
  <c r="C14" i="8"/>
  <c r="C16" i="6"/>
  <c r="C14" i="6"/>
  <c r="C11" i="6"/>
  <c r="C10" i="6"/>
  <c r="C31" i="5"/>
  <c r="C28" i="5"/>
  <c r="C20" i="5"/>
  <c r="C13" i="5"/>
  <c r="C9" i="5"/>
  <c r="C8" i="5"/>
  <c r="O41" i="12" l="1"/>
  <c r="O35" i="12"/>
  <c r="O17" i="12"/>
  <c r="O28" i="12"/>
  <c r="O22" i="12"/>
  <c r="O16" i="12"/>
  <c r="O10" i="12"/>
  <c r="O15" i="12"/>
  <c r="O37" i="12"/>
  <c r="O19" i="12"/>
  <c r="O36" i="12"/>
  <c r="O30" i="12"/>
  <c r="O12" i="12"/>
  <c r="O38" i="12"/>
  <c r="C11" i="5"/>
  <c r="C24" i="1"/>
  <c r="D15" i="2" l="1"/>
  <c r="C17" i="8" l="1"/>
  <c r="D13" i="7"/>
  <c r="C17" i="6"/>
  <c r="D12" i="7" l="1"/>
  <c r="D15" i="7" l="1"/>
  <c r="E82" i="11"/>
  <c r="C24" i="8"/>
  <c r="E25" i="8"/>
  <c r="E7" i="7" l="1"/>
  <c r="C25" i="8"/>
  <c r="C14" i="5" l="1"/>
  <c r="N5" i="12" l="1"/>
  <c r="E98" i="11"/>
  <c r="E99" i="11"/>
  <c r="E100" i="11"/>
  <c r="E101" i="11"/>
  <c r="E97" i="11"/>
  <c r="C102" i="11"/>
  <c r="E81" i="11"/>
  <c r="D11" i="5"/>
  <c r="D30" i="5"/>
  <c r="D15" i="5"/>
  <c r="D22" i="5"/>
  <c r="E18" i="1"/>
  <c r="E24" i="1"/>
  <c r="E18" i="8"/>
  <c r="D12" i="6"/>
  <c r="D18" i="6"/>
  <c r="C15" i="4"/>
  <c r="C21" i="4"/>
  <c r="C28" i="4"/>
  <c r="D15" i="4"/>
  <c r="C18" i="1"/>
  <c r="C10" i="9"/>
  <c r="C153" i="11"/>
  <c r="B153" i="11"/>
  <c r="D18" i="3"/>
  <c r="D12" i="3"/>
  <c r="C18" i="3"/>
  <c r="C12" i="3"/>
  <c r="D28" i="4"/>
  <c r="D21" i="4"/>
  <c r="D11" i="4"/>
  <c r="E7" i="8"/>
  <c r="C7" i="8"/>
  <c r="D6" i="6"/>
  <c r="C6" i="6"/>
  <c r="D5" i="5"/>
  <c r="C5" i="5"/>
  <c r="D6" i="4"/>
  <c r="C6" i="4"/>
  <c r="D5" i="3"/>
  <c r="C5" i="3"/>
  <c r="E6" i="1"/>
  <c r="C6" i="1"/>
  <c r="O4" i="9"/>
  <c r="C18" i="8"/>
  <c r="C26" i="8" s="1"/>
  <c r="C15" i="7"/>
  <c r="E11" i="7"/>
  <c r="E10" i="7"/>
  <c r="E36" i="6"/>
  <c r="C18" i="6"/>
  <c r="E12" i="6"/>
  <c r="E19" i="6" s="1"/>
  <c r="E22" i="6" s="1"/>
  <c r="E32" i="6" s="1"/>
  <c r="C12" i="6"/>
  <c r="C30" i="5"/>
  <c r="C22" i="5"/>
  <c r="C15" i="5"/>
  <c r="C31" i="4"/>
  <c r="C15" i="2"/>
  <c r="E16" i="2" s="1"/>
  <c r="E11" i="2"/>
  <c r="E10" i="2"/>
  <c r="E7" i="2"/>
  <c r="E14" i="2"/>
  <c r="E14" i="7"/>
  <c r="E12" i="7"/>
  <c r="E12" i="2"/>
  <c r="E37" i="6" l="1"/>
  <c r="C34" i="4"/>
  <c r="C35" i="4" s="1"/>
  <c r="C32" i="4"/>
  <c r="E25" i="1"/>
  <c r="C10" i="1" s="1"/>
  <c r="C25" i="1" s="1"/>
  <c r="C33" i="5"/>
  <c r="C34" i="5" s="1"/>
  <c r="E16" i="7"/>
  <c r="C19" i="6"/>
  <c r="C19" i="3"/>
  <c r="D16" i="4"/>
  <c r="D22" i="4" s="1"/>
  <c r="D19" i="3"/>
  <c r="D19" i="6"/>
  <c r="D16" i="5"/>
  <c r="D24" i="5" s="1"/>
  <c r="E102" i="11"/>
  <c r="D33" i="5" l="1"/>
  <c r="D34" i="5" s="1"/>
  <c r="D31" i="4"/>
  <c r="C11" i="4"/>
  <c r="C16" i="5"/>
  <c r="C24" i="5" s="1"/>
  <c r="C16" i="4" l="1"/>
  <c r="C22" i="4" s="1"/>
  <c r="D35" i="4"/>
  <c r="D32" i="4"/>
</calcChain>
</file>

<file path=xl/sharedStrings.xml><?xml version="1.0" encoding="utf-8"?>
<sst xmlns="http://schemas.openxmlformats.org/spreadsheetml/2006/main" count="582" uniqueCount="275">
  <si>
    <t>FONDO DE INVERSIÓN OPPORTUNITY</t>
  </si>
  <si>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</si>
  <si>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</si>
  <si>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</si>
  <si>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</si>
  <si>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</si>
  <si>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</si>
  <si>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</si>
  <si>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</si>
  <si>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</si>
  <si>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</si>
  <si>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</si>
  <si>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</si>
  <si>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</si>
  <si>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</si>
  <si>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</si>
  <si>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</si>
  <si>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</si>
  <si>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</si>
  <si>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</si>
  <si>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</si>
  <si>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</si>
  <si>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</si>
  <si>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</si>
  <si>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</si>
  <si>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</si>
  <si>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</si>
  <si>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</si>
  <si>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</si>
  <si>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</si>
  <si>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</si>
  <si>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</si>
  <si>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</si>
  <si>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</si>
  <si>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</si>
  <si>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</si>
  <si>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</si>
  <si>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</si>
  <si>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</si>
  <si>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</si>
  <si>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</si>
  <si>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</si>
  <si>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</si>
  <si>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</si>
  <si>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</si>
  <si>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</si>
  <si>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</si>
  <si>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</si>
  <si>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</si>
  <si>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</si>
  <si>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</si>
  <si>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</si>
  <si>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</si>
  <si>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</si>
  <si>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 xml:space="preserve">PLAN OPPORTUNITY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</si>
  <si>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</si>
  <si>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</si>
  <si>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</si>
  <si>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</si>
  <si>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</si>
  <si>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</si>
  <si>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</si>
  <si>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</si>
  <si>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</si>
  <si>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</si>
  <si>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</si>
  <si>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</si>
  <si>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</si>
  <si>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</si>
  <si>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</si>
  <si>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</si>
  <si>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</si>
  <si>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</si>
  <si>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</si>
  <si>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</si>
  <si>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</si>
  <si>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</si>
  <si>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</si>
  <si>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</si>
  <si>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</si>
  <si>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</si>
  <si>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</si>
  <si>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</si>
  <si>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</si>
  <si>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Opportunity Fund Renta Fija USD</t>
  </si>
  <si>
    <t>USD</t>
  </si>
  <si>
    <t>Causa de las Variaciones de efectivo</t>
  </si>
  <si>
    <t>Aumento o disminucion intereses a cobrar</t>
  </si>
  <si>
    <t>INFORME SINDICO</t>
  </si>
  <si>
    <t>NOTAS A LOS ESTADOS CONTABLES</t>
  </si>
  <si>
    <t>INFORME DEL SINDICO</t>
  </si>
  <si>
    <t>Señores accionistas de</t>
  </si>
  <si>
    <t>FONDO OPPORTUNITY RENTA FIJA USD</t>
  </si>
  <si>
    <t>Es mi informe.</t>
  </si>
  <si>
    <t>Juan José Talavera</t>
  </si>
  <si>
    <t>Síndico Titular</t>
  </si>
  <si>
    <t>CARACTERISTICAS DE LA EMISIÓN DE CUOTAS DE PARTICIPACIÓN</t>
  </si>
  <si>
    <t>El valor nominal de cada cuota: USD 1.000,00 (Dólares americanos Un mil).</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</si>
  <si>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</si>
  <si>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</si>
  <si>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</si>
  <si>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</si>
  <si>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</si>
  <si>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</si>
  <si>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Límites de permanencia: 7 años, prorrogable sucesivamente por periodos de 5 años, a criterio de la Asamblea Extraordinaria de Aportantes.</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</si>
  <si>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</si>
  <si>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</si>
  <si>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</si>
  <si>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</si>
  <si>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</si>
  <si>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</si>
  <si>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</si>
  <si>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3.1 Los Estados Financieros han sido preparados de acuerdo a las normas establecidas por la comisión Nacional de Valores y Normas Internacionales de Información Financiera</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</si>
  <si>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</si>
  <si>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</si>
  <si>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</si>
  <si>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</si>
  <si>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</si>
  <si>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</si>
  <si>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</si>
  <si>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</si>
  <si>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</si>
  <si>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</si>
  <si>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</si>
  <si>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</si>
  <si>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</si>
  <si>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</si>
  <si>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</si>
  <si>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</si>
  <si>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</si>
  <si>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</si>
  <si>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</si>
  <si>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</si>
  <si>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</si>
  <si>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</si>
  <si>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</si>
  <si>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</si>
  <si>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</si>
  <si>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</si>
  <si>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</si>
  <si>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</si>
  <si>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</si>
  <si>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</si>
  <si>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</si>
  <si>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</si>
  <si>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</si>
  <si>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</si>
  <si>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</si>
  <si>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</si>
  <si>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</si>
  <si>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</si>
  <si>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</si>
  <si>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</si>
  <si>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</si>
  <si>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</si>
  <si>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</si>
  <si>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</si>
  <si>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</si>
  <si>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</si>
  <si>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</si>
  <si>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</si>
  <si>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</si>
  <si>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</si>
  <si>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Nota  1 – INFORMACIÓN BÁSICA DEL OPPORTUNITY EN MONEDA EXTRANJERA</t>
  </si>
  <si>
    <t>Patrimonio Neto del Opportunity Fund Renta Fija USD</t>
  </si>
  <si>
    <t xml:space="preserve">       4.2 INVERSIONES</t>
  </si>
  <si>
    <t>Instrumento</t>
  </si>
  <si>
    <t>Emisor</t>
  </si>
  <si>
    <t>Fecha de vencimiento</t>
  </si>
  <si>
    <t>Monto</t>
  </si>
  <si>
    <t>Total de las Inversiones</t>
  </si>
  <si>
    <t>CDA</t>
  </si>
  <si>
    <t>BANCO BASA S.A.</t>
  </si>
  <si>
    <t>BANCO RIO S.A.E.C.A.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</si>
  <si>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</si>
  <si>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</si>
  <si>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</si>
  <si>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</si>
  <si>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</si>
  <si>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</si>
  <si>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</si>
  <si>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</si>
  <si>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</si>
  <si>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</si>
  <si>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</si>
  <si>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Bonos Subordinados</t>
  </si>
  <si>
    <t xml:space="preserve">BANCO CONTINENTAL S.A.E.C.A. </t>
  </si>
  <si>
    <t>Paraguay</t>
  </si>
  <si>
    <t>Dólares Americanos</t>
  </si>
  <si>
    <t>10.00%</t>
  </si>
  <si>
    <t>Bonos Financieros</t>
  </si>
  <si>
    <t xml:space="preserve">VISION BANCO S.A.E.C.A. </t>
  </si>
  <si>
    <t xml:space="preserve">FINEXPAR S.A.E.C.A. </t>
  </si>
  <si>
    <t xml:space="preserve">Valor mínimo de compra: 10 cuotas por USD 1.000 (Dólares Americanos un mil) por valor nominal de cada cuota = USD10.000 (Dólares Americanos diez mil). </t>
  </si>
  <si>
    <t xml:space="preserve">Valor máximo de compra: hasta 25% de las cuotas del fondo (1.750 cuotas) por valor nominal de cada cuota USD 1.000 (Dólares Americanos un mil) = USD 1.750.000 (Dólares Americanos Un millón setecientos cincuenta mil). </t>
  </si>
  <si>
    <t>4.2 INVERSIONES</t>
  </si>
  <si>
    <t>Ver Cuadro</t>
  </si>
  <si>
    <t>Suscripciones (*)</t>
  </si>
  <si>
    <t>Valor total del Fondo: USD 5.000.000,00 (Dólares americanos Siete millones).</t>
  </si>
  <si>
    <t>Cantidad de cuotas: 5.000 (cinco mil).</t>
  </si>
  <si>
    <t>OTROS GASTOS</t>
  </si>
  <si>
    <t>Comisión por Aranceles y corretajes</t>
  </si>
  <si>
    <t>Ajustes por redondeos</t>
  </si>
  <si>
    <t>Pérdida en Operaciones</t>
  </si>
  <si>
    <t>No aplica</t>
  </si>
  <si>
    <t>4.4 – COMISIONES A PAGAR A LA ADMINISTRADORA</t>
  </si>
  <si>
    <t>Valores al cobro  (Nota 4.1 )</t>
  </si>
  <si>
    <t>Titulo de Renta fija (Nota 4.2 )</t>
  </si>
  <si>
    <t>FONDO DE INVERSIÓN OPPORTUNITY FUND RENTA FIJA USD</t>
  </si>
  <si>
    <t>Las cinco (5) Notas que se acompañan son parte integrante de de estos Estados Financieros</t>
  </si>
  <si>
    <t>El flujo de efectivos fue preparado de acuerdo con la Resolución CG N° 06/2019 de la Comisión Nacional de Valores.</t>
  </si>
  <si>
    <t>Comisión por Corretaje y Aranceles</t>
  </si>
  <si>
    <t>Resultados Distribuidos</t>
  </si>
  <si>
    <t>Resultados acumulados Distrib</t>
  </si>
  <si>
    <t>Nota 5. HECHOS POSTERIORES AL CIERRE</t>
  </si>
  <si>
    <t>Resultados Acumulados</t>
  </si>
  <si>
    <t xml:space="preserve">Resultados acumulados  </t>
  </si>
  <si>
    <t>Los estados financieros están preparados en Dólares Americanos. Para la conversión de los estados financieros se utiliza el tipo de cambio comprador establecido para el cierre del mes por la Administración Tributaria 1USD = 6.895,80</t>
  </si>
  <si>
    <t>Banco Familiar Cta.Ce. USD</t>
  </si>
  <si>
    <t>Investor Casa de Bolsa</t>
  </si>
  <si>
    <t>Efectivos en moneda estranjera depositadas en las cuentas bancarias y Casa de Bolsa</t>
  </si>
  <si>
    <t>Saldo al 30/09/2022</t>
  </si>
  <si>
    <t>Bancos</t>
  </si>
  <si>
    <t>ESTADO DE FLUJOS DE CAJA AL 30-09-2023</t>
  </si>
  <si>
    <t>Correspondiente al periodo cerrado el 30 de setiembre de 2023</t>
  </si>
  <si>
    <t>ESTADO DEL ACTIVO NETO AL 30/09/2023</t>
  </si>
  <si>
    <t>ESTADO DE INGRESOS Y EGRESOS AL  30/09/2023</t>
  </si>
  <si>
    <t>ESTADO DEL ACTIVO NETO AL 30 DE SETEMBRE DE 2023</t>
  </si>
  <si>
    <t>Saldo al 30/09/2023</t>
  </si>
  <si>
    <t xml:space="preserve">No existen hechos posteriores al cierre del trimestre que modifique significativamente los estados financieros cerrado el 30 de setiembre de 2023. </t>
  </si>
  <si>
    <t>Valores al Cobro</t>
  </si>
  <si>
    <t>3.8 – Los estados contables corresponden al trimestre cerrado el 30 de setiembre de 2023</t>
  </si>
  <si>
    <t>TOTAL DEL ACTIVO NETO AL 31-09-2022</t>
  </si>
  <si>
    <t>TOTAL DEL ACTIVO NETO AL 30-09-2023</t>
  </si>
  <si>
    <t>ESTADO DE RESULTADOS AL 30 DE SETIEMBRE DE 2023</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</si>
  <si>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del 2023,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</si>
  <si>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 xml:space="preserve"> Naturaleza jurídica: </t>
    </r>
    <r>
      <rPr>
        <sz val="10"/>
        <color theme="1"/>
        <rFont val="NoTO SANS"/>
      </rPr>
      <t xml:space="preserve">        FONDO DE INVERSION OPPORTUNITY FUND RENTA FIJA USD.</t>
    </r>
  </si>
  <si>
    <r>
      <t>-       Autorizados por Resolución Nro. 34 E/17 de fecha 24 de Agosto de 2017 de la Comisión Nacional de Valores</t>
    </r>
    <r>
      <rPr>
        <b/>
        <sz val="10"/>
        <color theme="1"/>
        <rFont val="NoTO SANS"/>
      </rPr>
      <t>;</t>
    </r>
  </si>
  <si>
    <t>-       Objetivo principal del Fondo: El objetivo principal del Fondo será el de entregar a sus partícipes una rentabilidad de mediano y largo plazo para lo cual invertirá en instrumentos de deuda en dólares americanos emitidos por emisores nacionales principalmente o extranjeros en casos aislados, con la finalidad de formar una cartera de instrumentos con una duración promedio del portafolio de 5 a 7 años,  con una gestión activa del mismo, y con características de diversificación que permitan obtener retornos periódicos a través de un riesgo  diversificado y controlado.</t>
  </si>
  <si>
    <r>
      <t xml:space="preserve">-       </t>
    </r>
    <r>
      <rPr>
        <b/>
        <sz val="10"/>
        <color theme="1"/>
        <rFont val="NoTO SANS"/>
      </rPr>
      <t xml:space="preserve"> </t>
    </r>
    <r>
      <rPr>
        <sz val="10"/>
        <color theme="1"/>
        <rFont val="NoTO SANS"/>
      </rPr>
      <t>Política de Inversión: se basará en el análisis fundamental y en la capacidad de pago de los distintos emisores, así como en el estudio de las distintas condiciones de cobertura que entregue cada emisión en particular.</t>
    </r>
  </si>
  <si>
    <t>-       El procedimiento para la selección de los instrumentos a ser adquiridos por el Fondo, se establecerá según la sección II. Política de inversión del Reglamento Interno del Fondo.</t>
  </si>
  <si>
    <t xml:space="preserve">  .   La emisión de cuotas de participación se realizará en moneda extranjera (Dólares americanos), los valores serán de oferta pública, inscriptas en el registro de la Comisión Nacional de Valores (C.N.V.) y registrada en la Bolsa de Valores y Productos de Asunción S.A. (B.V.P.A.S.A).</t>
  </si>
  <si>
    <t>a)    Títulos emitidos por el Tesoro Público o garantizados por el mismo, cuya emisión haya sido registrada en el Registro de Valores que lleva la CNV;</t>
  </si>
  <si>
    <t>b)    Títulos emitidos por las Gobernaciones, Municipalidades y otros organismos y entidades del Estado, cuya emisión haya sido registrada en el Registro de Valores que lleva la CNV;</t>
  </si>
  <si>
    <t xml:space="preserve">c)    Títulos emitidos por el Banco Central del Paraguay; </t>
  </si>
  <si>
    <t xml:space="preserve">d)    Títulos a plazo de instituciones habilitadas por el Banco Central del Paraguay y que cuenten con calificación de riesgo BBB o superior; </t>
  </si>
  <si>
    <t xml:space="preserve">e)    Letras o cédulas hipotecarias establecidas en la Ley General de Bancos, Financieras y Otras Entidades de Crédito, cuya emisión haya sido registrada en el Registro de Valores que lleva la CNV; </t>
  </si>
  <si>
    <t>f)     Bonos, títulos de deuda o títulos emitidos en desarrollo de titularizaciones, cuya emisión haya sido registrada en el Registro de Valores que lleva la CNV, y que cuenten con calificación de riesgo BBB o superior;</t>
  </si>
  <si>
    <t xml:space="preserve">g)    Operaciones de venta con compromiso de compra y las operaciones de compra con compromiso de venta debiendo ser con títulos desmaterializados custodiados en la Bolsa. </t>
  </si>
  <si>
    <t>h)    Títulos emitidos por un Estado extranjero que tengan calificación A similar o superior, que se transen habitualmente en los mercados locales o internacionales; si un mismo título fuere calificado en categorías de riesgo discordantes se deberá considerar la categoría más baja.</t>
  </si>
  <si>
    <t xml:space="preserve">i)     Otros valores de inversión que determine la CNV por normas de carácter general. </t>
  </si>
  <si>
    <r>
      <t>Fue inscripta en la Comisión Nacional de Valores por medio de la Resolucion Nº  34 E/17 de fecha 24 de Agosto de 2017 de la Comisión Nacional de Valores</t>
    </r>
    <r>
      <rPr>
        <b/>
        <sz val="10"/>
        <color theme="1"/>
        <rFont val="NoTO SANS"/>
      </rPr>
      <t>;</t>
    </r>
  </si>
  <si>
    <t>2.2 – Entidad encargada de la custodia: BVPASA e INVESTOR Casa de Bolsa S.A.</t>
  </si>
  <si>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</si>
  <si>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 emitidas por el Consejo de Contadores Públicos del Paraguay</t>
    </r>
    <r>
      <rPr>
        <b/>
        <sz val="10"/>
        <color theme="1"/>
        <rFont val="NoTO SANS"/>
      </rPr>
      <t>.</t>
    </r>
  </si>
  <si>
    <t>a)    Diferencia de cambio en Moneda Extranjera</t>
  </si>
  <si>
    <t>b)   Gastos operacionales y comisiones de la administradora con cargo al Fondo:</t>
  </si>
  <si>
    <r>
      <t xml:space="preserve">Ø  </t>
    </r>
    <r>
      <rPr>
        <u/>
        <sz val="10"/>
        <color theme="1"/>
        <rFont val="NoTO SANS"/>
      </rPr>
      <t>Comisión de administración</t>
    </r>
    <r>
      <rPr>
        <sz val="10"/>
        <color theme="1"/>
        <rFont val="NoTO SANS"/>
      </rPr>
      <t xml:space="preserve">: 0.55% nominal anual (base 365) más IVA  sobre el patrimonio neto de pre cierre administrado. La comisión se devenga diariamente y se cobra mensualmente. </t>
    </r>
  </si>
  <si>
    <r>
      <t xml:space="preserve">Ø  </t>
    </r>
    <r>
      <rPr>
        <u/>
        <sz val="10"/>
        <color theme="1"/>
        <rFont val="NoTO SANS"/>
      </rPr>
      <t xml:space="preserve">Gastos y comisiones bancarias: </t>
    </r>
    <r>
      <rPr>
        <sz val="10"/>
        <color theme="1"/>
        <rFont val="NoTO SANS"/>
      </rPr>
      <t>mantenimiento de cuentas, transferencias interbancarias y otras de similar naturaleza).</t>
    </r>
  </si>
  <si>
    <t>c)    Información Estadística</t>
  </si>
  <si>
    <t>Financiero</t>
  </si>
  <si>
    <t>BANCO ATLAS S.A.</t>
  </si>
  <si>
    <t xml:space="preserve">SUDAMERIS BANK S.A.E.C.A. </t>
  </si>
  <si>
    <t>Bonos Corporativos</t>
  </si>
  <si>
    <t>PTP PARAGUAY S.A.E.</t>
  </si>
  <si>
    <t>Comercial</t>
  </si>
  <si>
    <t>TECNOLOGIA DEL SUR S.A.E.</t>
  </si>
  <si>
    <t>BRICAPAR S.A.</t>
  </si>
  <si>
    <t>BANCO FAMILIAR S.A.E.C.A.</t>
  </si>
  <si>
    <t>AUTOMOTORES Y MAQUINARIA S.A.E.C.A.</t>
  </si>
  <si>
    <t>COOPERATIVA CHORTITZER LTDA.</t>
  </si>
  <si>
    <t>Agropecuario</t>
  </si>
  <si>
    <t>BANCO NACIONAL DE FOMENTO</t>
  </si>
  <si>
    <t>BANCO PARA LA COMERCIALIZACION Y PRODUCCION S.A.</t>
  </si>
  <si>
    <t>PATRIMONIO DEL FONDO AL 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</si>
</sst>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0.000000"/>
    <numFmt numFmtId="171" formatCode="#,##0.##"/>
    <numFmt numFmtId="172" formatCode="_-* #,##0_-;\-* #,##0_-;_-* &quot;-&quot;??_-;_-@_-"/>
    <numFmt numFmtId="173" formatCode="_ * #,##0.00_ ;_ * \-#,##0.00_ ;_ * &quot;-&quot;_ ;_ @_ "/>
    <numFmt numFmtId="174" formatCode="_-* #,##0.000000_-;\-* #,##0.000000_-;_-* &quot;-&quot;??_-;_-@_-"/>
  </numFmts>
  <fonts count="62">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b/>
      <u/>
      <sz val="16"/>
      <name val="Arial"/>
      <family val="2"/>
    </font>
    <font>
      <b/>
      <sz val="12"/>
      <name val="Arial"/>
      <family val="2"/>
    </font>
    <font>
      <b/>
      <sz val="16"/>
      <name val="Arial"/>
      <family val="2"/>
    </font>
    <font>
      <b/>
      <sz val="10"/>
      <name val="Arial"/>
      <family val="2"/>
    </font>
    <font>
      <b/>
      <u/>
      <sz val="12"/>
      <name val="Arial"/>
      <family val="2"/>
    </font>
    <font>
      <sz val="8"/>
      <name val="Arial"/>
      <family val="2"/>
    </font>
    <font>
      <b/>
      <sz val="8"/>
      <name val="Arial"/>
      <family val="2"/>
    </font>
    <font>
      <u/>
      <sz val="8"/>
      <name val="Arial"/>
      <family val="2"/>
    </font>
    <font>
      <u/>
      <sz val="11"/>
      <color theme="10"/>
      <name val="Calibri"/>
      <family val="2"/>
      <scheme val="minor"/>
    </font>
    <font>
      <sz val="18"/>
      <color theme="0"/>
      <name val="Arial"/>
      <family val="2"/>
    </font>
    <font>
      <sz val="18"/>
      <name val="Arial"/>
      <family val="2"/>
    </font>
    <font>
      <sz val="11"/>
      <color theme="1"/>
      <name val="Arial"/>
      <family val="2"/>
    </font>
    <font>
      <b/>
      <sz val="14"/>
      <color theme="1"/>
      <name val="Tahoma"/>
      <family val="2"/>
    </font>
    <font>
      <sz val="10"/>
      <color theme="1"/>
      <name val="Tahoma"/>
      <family val="2"/>
    </font>
    <font>
      <b/>
      <sz val="10"/>
      <color theme="1"/>
      <name val="Tahoma"/>
      <family val="2"/>
    </font>
    <font>
      <b/>
      <sz val="12"/>
      <color theme="1"/>
      <name val="Arial"/>
      <family val="2"/>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0"/>
      <name val="Calibri"/>
      <family val="2"/>
    </font>
    <font>
      <b/>
      <sz val="11"/>
      <color indexed="8"/>
      <name val="Calibri"/>
      <family val="2"/>
      <scheme val="minor"/>
    </font>
    <font>
      <sz val="11"/>
      <color theme="0"/>
      <name val="Arial"/>
      <family val="2"/>
    </font>
    <font>
      <b/>
      <sz val="11"/>
      <name val="Calibri"/>
      <family val="2"/>
      <scheme val="minor"/>
    </font>
    <font>
      <sz val="11"/>
      <name val="Calibri"/>
      <family val="2"/>
      <scheme val="minor"/>
    </font>
    <font>
      <sz val="18"/>
      <color theme="0"/>
      <name val="NoTO SANS"/>
    </font>
    <font>
      <sz val="11"/>
      <color theme="1"/>
      <name val="NoTO SANS"/>
    </font>
    <font>
      <sz val="18"/>
      <name val="NoTO SANS"/>
    </font>
    <font>
      <sz val="28"/>
      <color theme="0"/>
      <name val="NoTO SANS"/>
    </font>
    <font>
      <sz val="10"/>
      <color theme="1"/>
      <name val="NoTO SANS"/>
    </font>
    <font>
      <sz val="11"/>
      <name val="NoTO SANS"/>
    </font>
    <font>
      <u/>
      <sz val="11"/>
      <color theme="1"/>
      <name val="NoTO SANS"/>
    </font>
    <font>
      <sz val="11"/>
      <color indexed="8"/>
      <name val="NoTO SANS"/>
    </font>
    <font>
      <b/>
      <sz val="18"/>
      <color indexed="8"/>
      <name val="NoTO SANS"/>
    </font>
    <font>
      <b/>
      <u/>
      <sz val="14"/>
      <name val="NoTO SANS"/>
    </font>
    <font>
      <sz val="10"/>
      <name val="NoTO SANS"/>
    </font>
    <font>
      <b/>
      <sz val="11"/>
      <name val="NoTO SANS"/>
    </font>
    <font>
      <sz val="9"/>
      <name val="NoTO SANS"/>
    </font>
    <font>
      <b/>
      <sz val="11"/>
      <color indexed="8"/>
      <name val="NoTO SANS"/>
    </font>
    <font>
      <b/>
      <sz val="10"/>
      <name val="NoTO SANS"/>
    </font>
    <font>
      <sz val="8"/>
      <name val="NoTO SANS"/>
    </font>
    <font>
      <sz val="10"/>
      <color indexed="8"/>
      <name val="NoTO SANS"/>
    </font>
    <font>
      <b/>
      <sz val="10"/>
      <color indexed="8"/>
      <name val="NoTO SANS"/>
    </font>
    <font>
      <b/>
      <u/>
      <sz val="10"/>
      <name val="NoTO SANS"/>
    </font>
    <font>
      <b/>
      <sz val="10"/>
      <color theme="1"/>
      <name val="NoTO SANS"/>
    </font>
    <font>
      <b/>
      <u/>
      <sz val="11"/>
      <name val="NoTO SANS"/>
    </font>
    <font>
      <u/>
      <sz val="10"/>
      <name val="NoTO SANS"/>
    </font>
    <font>
      <sz val="10"/>
      <color rgb="FF000000"/>
      <name val="Noto sans"/>
    </font>
    <font>
      <b/>
      <sz val="10"/>
      <color rgb="FF000000"/>
      <name val="NoTO SANS"/>
    </font>
    <font>
      <u/>
      <sz val="10"/>
      <color theme="1"/>
      <name val="NoTO SANS"/>
    </font>
    <font>
      <sz val="11"/>
      <color indexed="8"/>
      <name val="Calibri"/>
      <family val="2"/>
      <scheme val="minor"/>
    </font>
    <font>
      <sz val="10"/>
      <color theme="1"/>
      <name val="NoTO SANS"/>
      <family val="2"/>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17">
    <xf numFmtId="0" fontId="0" fillId="0" borderId="0"/>
    <xf numFmtId="165" fontId="1"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xf numFmtId="9" fontId="1"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5" fillId="0" borderId="0"/>
    <xf numFmtId="9" fontId="5" fillId="0" borderId="0" applyFont="0" applyFill="0" applyBorder="0" applyAlignment="0" applyProtection="0"/>
    <xf numFmtId="0" fontId="60" fillId="0" borderId="0"/>
    <xf numFmtId="165" fontId="60" fillId="0" borderId="0" applyFont="0" applyFill="0" applyBorder="0" applyAlignment="0" applyProtection="0"/>
    <xf numFmtId="165" fontId="60" fillId="0" borderId="0" applyFont="0" applyFill="0" applyBorder="0" applyAlignment="0" applyProtection="0"/>
  </cellStyleXfs>
  <cellXfs count="444">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4" fontId="0" fillId="2" borderId="0" xfId="0" applyNumberFormat="1" applyFill="1"/>
    <xf numFmtId="4" fontId="3" fillId="0" borderId="0" xfId="0" applyNumberFormat="1" applyFont="1"/>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0" fontId="10" fillId="0" borderId="0" xfId="0" applyFont="1"/>
    <xf numFmtId="4" fontId="0" fillId="0" borderId="0" xfId="0" applyNumberFormat="1"/>
    <xf numFmtId="0" fontId="12" fillId="0" borderId="0" xfId="0" applyFont="1"/>
    <xf numFmtId="0" fontId="13" fillId="0" borderId="0" xfId="0" applyFont="1"/>
    <xf numFmtId="4" fontId="13" fillId="0" borderId="0" xfId="0" applyNumberFormat="1" applyFont="1"/>
    <xf numFmtId="0" fontId="14" fillId="0" borderId="0" xfId="0" applyFont="1"/>
    <xf numFmtId="0" fontId="0" fillId="0" borderId="0" xfId="0" applyAlignment="1">
      <alignment horizontal="center"/>
    </xf>
    <xf numFmtId="0" fontId="11" fillId="0" borderId="0" xfId="0" applyFont="1" applyAlignment="1">
      <alignment horizontal="center"/>
    </xf>
    <xf numFmtId="0" fontId="15" fillId="0" borderId="0" xfId="0" applyFont="1"/>
    <xf numFmtId="0" fontId="16" fillId="0" borderId="0" xfId="0" applyFont="1" applyAlignment="1">
      <alignment vertical="center"/>
    </xf>
    <xf numFmtId="0" fontId="16" fillId="0" borderId="0" xfId="0" applyFont="1" applyAlignment="1">
      <alignment horizontal="center"/>
    </xf>
    <xf numFmtId="0" fontId="16" fillId="0" borderId="0" xfId="0" applyFont="1" applyAlignment="1">
      <alignment horizontal="center" wrapText="1"/>
    </xf>
    <xf numFmtId="14" fontId="16" fillId="0" borderId="0" xfId="0" applyNumberFormat="1" applyFont="1" applyAlignment="1">
      <alignment horizontal="center"/>
    </xf>
    <xf numFmtId="4" fontId="15" fillId="0" borderId="0" xfId="0" applyNumberFormat="1" applyFont="1"/>
    <xf numFmtId="3" fontId="15" fillId="0" borderId="0" xfId="0" applyNumberFormat="1" applyFont="1"/>
    <xf numFmtId="3" fontId="0" fillId="0" borderId="0" xfId="0" applyNumberFormat="1"/>
    <xf numFmtId="0" fontId="17" fillId="0" borderId="0" xfId="0" applyFont="1"/>
    <xf numFmtId="0" fontId="16" fillId="0" borderId="0" xfId="0" applyFont="1"/>
    <xf numFmtId="0" fontId="8" fillId="0" borderId="0" xfId="0" applyFont="1" applyAlignment="1">
      <alignment horizontal="centerContinuous"/>
    </xf>
    <xf numFmtId="14" fontId="8" fillId="0" borderId="0" xfId="0" applyNumberFormat="1" applyFont="1" applyAlignment="1">
      <alignment horizontal="center"/>
    </xf>
    <xf numFmtId="0" fontId="13" fillId="0" borderId="1" xfId="0" applyFont="1" applyBorder="1" applyAlignment="1">
      <alignment horizontal="center"/>
    </xf>
    <xf numFmtId="3" fontId="0" fillId="0" borderId="1" xfId="0" applyNumberFormat="1" applyBorder="1"/>
    <xf numFmtId="3" fontId="13" fillId="0" borderId="1" xfId="0" applyNumberFormat="1" applyFont="1" applyBorder="1"/>
    <xf numFmtId="4" fontId="5" fillId="0" borderId="0" xfId="0" applyNumberFormat="1" applyFont="1"/>
    <xf numFmtId="3" fontId="13" fillId="0" borderId="0" xfId="0" applyNumberFormat="1" applyFont="1"/>
    <xf numFmtId="3" fontId="13" fillId="0" borderId="2" xfId="0" applyNumberFormat="1" applyFont="1" applyBorder="1"/>
    <xf numFmtId="3" fontId="13" fillId="0" borderId="10" xfId="0" applyNumberFormat="1" applyFont="1" applyBorder="1"/>
    <xf numFmtId="0" fontId="0" fillId="2" borderId="0" xfId="0" applyFill="1"/>
    <xf numFmtId="4" fontId="13" fillId="2" borderId="0" xfId="0" applyNumberFormat="1" applyFont="1" applyFill="1"/>
    <xf numFmtId="3" fontId="13" fillId="2" borderId="0" xfId="0" applyNumberFormat="1" applyFont="1" applyFill="1"/>
    <xf numFmtId="3" fontId="0" fillId="0" borderId="0" xfId="0" applyNumberFormat="1" applyAlignment="1">
      <alignment horizontal="center"/>
    </xf>
    <xf numFmtId="37" fontId="15" fillId="0" borderId="0" xfId="0" applyNumberFormat="1" applyFont="1"/>
    <xf numFmtId="0" fontId="0" fillId="3" borderId="0" xfId="0" applyFill="1"/>
    <xf numFmtId="0" fontId="2" fillId="0" borderId="0" xfId="0" applyFont="1"/>
    <xf numFmtId="14" fontId="2" fillId="4" borderId="0" xfId="0" applyNumberFormat="1" applyFont="1" applyFill="1" applyAlignment="1">
      <alignment horizontal="center"/>
    </xf>
    <xf numFmtId="0" fontId="19" fillId="3" borderId="0" xfId="0" applyFont="1" applyFill="1" applyAlignment="1">
      <alignment vertical="center" wrapText="1"/>
    </xf>
    <xf numFmtId="0" fontId="20" fillId="3" borderId="0" xfId="0" applyFont="1" applyFill="1"/>
    <xf numFmtId="0" fontId="19" fillId="3" borderId="0" xfId="0" applyFont="1" applyFill="1" applyAlignment="1">
      <alignment horizontal="center" vertical="center"/>
    </xf>
    <xf numFmtId="1" fontId="2" fillId="4" borderId="0" xfId="0" applyNumberFormat="1" applyFont="1" applyFill="1" applyAlignment="1">
      <alignment horizontal="center"/>
    </xf>
    <xf numFmtId="0" fontId="19" fillId="3" borderId="0" xfId="0" applyFont="1" applyFill="1" applyAlignment="1">
      <alignment vertical="center"/>
    </xf>
    <xf numFmtId="17" fontId="2" fillId="4" borderId="0" xfId="0" applyNumberFormat="1" applyFont="1" applyFill="1" applyAlignment="1">
      <alignment horizontal="center"/>
    </xf>
    <xf numFmtId="4" fontId="21" fillId="2" borderId="0" xfId="0" applyNumberFormat="1" applyFont="1" applyFill="1" applyAlignment="1">
      <alignment horizontal="center" vertical="center"/>
    </xf>
    <xf numFmtId="0" fontId="23" fillId="0" borderId="0" xfId="0" applyFont="1" applyAlignment="1">
      <alignment horizontal="left" vertical="center"/>
    </xf>
    <xf numFmtId="0" fontId="24" fillId="0" borderId="0" xfId="0" applyFont="1" applyAlignment="1">
      <alignment horizontal="left" vertical="center"/>
    </xf>
    <xf numFmtId="0" fontId="0" fillId="0" borderId="0" xfId="0" applyAlignment="1">
      <alignment horizontal="left"/>
    </xf>
    <xf numFmtId="0" fontId="26" fillId="0" borderId="0" xfId="0" applyFont="1"/>
    <xf numFmtId="0" fontId="1" fillId="0" borderId="0" xfId="0" applyFont="1"/>
    <xf numFmtId="0" fontId="28" fillId="0" borderId="0" xfId="0" applyFont="1" applyAlignment="1">
      <alignment horizontal="center"/>
    </xf>
    <xf numFmtId="0" fontId="0" fillId="0" borderId="15" xfId="0" applyBorder="1" applyAlignment="1">
      <alignment horizontal="left" vertical="center"/>
    </xf>
    <xf numFmtId="10" fontId="0" fillId="0" borderId="15" xfId="4" applyNumberFormat="1" applyFont="1" applyBorder="1" applyAlignment="1">
      <alignment horizontal="right" vertical="center"/>
    </xf>
    <xf numFmtId="171" fontId="0" fillId="0" borderId="15" xfId="0" applyNumberFormat="1" applyBorder="1" applyAlignment="1">
      <alignment horizontal="right" vertical="center"/>
    </xf>
    <xf numFmtId="172" fontId="0" fillId="0" borderId="0" xfId="1" applyNumberFormat="1" applyFont="1"/>
    <xf numFmtId="165" fontId="5" fillId="0" borderId="0" xfId="0" applyNumberFormat="1" applyFont="1"/>
    <xf numFmtId="173" fontId="0" fillId="0" borderId="15" xfId="2" applyNumberFormat="1" applyFont="1" applyBorder="1" applyAlignment="1">
      <alignment horizontal="right" vertical="center"/>
    </xf>
    <xf numFmtId="0" fontId="31" fillId="0" borderId="0" xfId="0" applyFont="1" applyAlignment="1">
      <alignment horizontal="left" vertical="center"/>
    </xf>
    <xf numFmtId="165" fontId="31" fillId="0" borderId="0" xfId="1" applyFont="1"/>
    <xf numFmtId="0" fontId="29" fillId="0" borderId="4" xfId="0" applyFont="1" applyBorder="1" applyAlignment="1">
      <alignment horizontal="center" vertical="center" wrapText="1"/>
    </xf>
    <xf numFmtId="0" fontId="25" fillId="0" borderId="0" xfId="0" applyFont="1" applyAlignment="1">
      <alignment vertical="center" wrapText="1"/>
    </xf>
    <xf numFmtId="173" fontId="30" fillId="0" borderId="15" xfId="2" applyNumberFormat="1" applyFont="1" applyBorder="1" applyAlignment="1">
      <alignment horizontal="right"/>
    </xf>
    <xf numFmtId="0" fontId="31" fillId="0" borderId="0" xfId="0" applyFont="1"/>
    <xf numFmtId="0" fontId="0" fillId="0" borderId="0" xfId="0" applyAlignment="1">
      <alignment vertical="top"/>
    </xf>
    <xf numFmtId="3" fontId="0" fillId="0" borderId="0" xfId="0" applyNumberFormat="1" applyAlignment="1">
      <alignment horizontal="right"/>
    </xf>
    <xf numFmtId="3" fontId="13" fillId="0" borderId="0" xfId="0" applyNumberFormat="1" applyFont="1" applyAlignment="1">
      <alignment horizontal="right"/>
    </xf>
    <xf numFmtId="0" fontId="0" fillId="0" borderId="0" xfId="0" applyAlignment="1">
      <alignment horizontal="right"/>
    </xf>
    <xf numFmtId="4" fontId="33" fillId="0" borderId="0" xfId="0" applyNumberFormat="1" applyFont="1"/>
    <xf numFmtId="0" fontId="33" fillId="0" borderId="0" xfId="0" applyFont="1"/>
    <xf numFmtId="4" fontId="2" fillId="0" borderId="0" xfId="0" applyNumberFormat="1" applyFont="1"/>
    <xf numFmtId="4" fontId="32" fillId="0" borderId="0" xfId="5" applyNumberFormat="1" applyFont="1" applyAlignment="1">
      <alignment vertical="center"/>
    </xf>
    <xf numFmtId="3" fontId="2" fillId="0" borderId="0" xfId="0" applyNumberFormat="1" applyFont="1"/>
    <xf numFmtId="4" fontId="6" fillId="0" borderId="0" xfId="5" applyNumberFormat="1" applyFont="1" applyAlignment="1">
      <alignment vertical="center"/>
    </xf>
    <xf numFmtId="4" fontId="34" fillId="0" borderId="0" xfId="0" applyNumberFormat="1" applyFont="1"/>
    <xf numFmtId="0" fontId="34" fillId="0" borderId="0" xfId="0" applyFont="1"/>
    <xf numFmtId="167" fontId="7" fillId="0" borderId="0" xfId="0" applyNumberFormat="1" applyFont="1"/>
    <xf numFmtId="3" fontId="0" fillId="2" borderId="0" xfId="0" applyNumberFormat="1" applyFill="1"/>
    <xf numFmtId="165" fontId="33" fillId="0" borderId="0" xfId="1" applyFont="1" applyFill="1" applyAlignment="1">
      <alignment horizontal="center"/>
    </xf>
    <xf numFmtId="0" fontId="35" fillId="3" borderId="0" xfId="0" applyFont="1" applyFill="1" applyAlignment="1">
      <alignment vertical="center" wrapText="1"/>
    </xf>
    <xf numFmtId="0" fontId="36" fillId="3" borderId="0" xfId="0" applyFont="1" applyFill="1"/>
    <xf numFmtId="0" fontId="37" fillId="3" borderId="0" xfId="0" applyFont="1" applyFill="1"/>
    <xf numFmtId="0" fontId="35" fillId="3" borderId="0" xfId="0" applyFont="1" applyFill="1" applyAlignment="1">
      <alignment vertical="center"/>
    </xf>
    <xf numFmtId="14" fontId="35" fillId="3" borderId="0" xfId="0" applyNumberFormat="1" applyFont="1" applyFill="1" applyAlignment="1">
      <alignment horizontal="center" vertical="center"/>
    </xf>
    <xf numFmtId="0" fontId="39" fillId="3" borderId="0" xfId="0" applyFont="1" applyFill="1"/>
    <xf numFmtId="0" fontId="36" fillId="3" borderId="0" xfId="0" applyFont="1" applyFill="1" applyAlignment="1">
      <alignment horizontal="center"/>
    </xf>
    <xf numFmtId="0" fontId="36" fillId="2" borderId="0" xfId="0" applyFont="1" applyFill="1"/>
    <xf numFmtId="0" fontId="36" fillId="2" borderId="0" xfId="0" applyFont="1" applyFill="1" applyAlignment="1">
      <alignment horizontal="center"/>
    </xf>
    <xf numFmtId="0" fontId="39" fillId="2" borderId="0" xfId="0" applyFont="1" applyFill="1"/>
    <xf numFmtId="0" fontId="36" fillId="0" borderId="0" xfId="0" applyFont="1"/>
    <xf numFmtId="0" fontId="39" fillId="0" borderId="0" xfId="0" applyFont="1"/>
    <xf numFmtId="0" fontId="37" fillId="0" borderId="0" xfId="0" applyFont="1" applyAlignment="1">
      <alignment horizontal="center"/>
    </xf>
    <xf numFmtId="0" fontId="40" fillId="0" borderId="0" xfId="0" applyFont="1"/>
    <xf numFmtId="0" fontId="41" fillId="0" borderId="0" xfId="3" quotePrefix="1" applyFont="1"/>
    <xf numFmtId="0" fontId="41" fillId="0" borderId="0" xfId="3" applyFont="1"/>
    <xf numFmtId="0" fontId="42" fillId="0" borderId="0" xfId="0" applyFont="1"/>
    <xf numFmtId="0" fontId="42" fillId="0" borderId="0" xfId="0" applyFont="1" applyAlignment="1">
      <alignment horizontal="center"/>
    </xf>
    <xf numFmtId="0" fontId="45" fillId="0" borderId="0" xfId="0"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46" fillId="0" borderId="1" xfId="0" applyNumberFormat="1" applyFont="1" applyBorder="1" applyAlignment="1">
      <alignment horizontal="center" vertical="center"/>
    </xf>
    <xf numFmtId="0" fontId="47" fillId="0" borderId="0" xfId="0" applyFont="1"/>
    <xf numFmtId="3" fontId="46" fillId="0" borderId="1" xfId="0" applyNumberFormat="1" applyFont="1" applyBorder="1" applyAlignment="1">
      <alignment horizontal="center" vertical="center"/>
    </xf>
    <xf numFmtId="3" fontId="46" fillId="0" borderId="14" xfId="0" applyNumberFormat="1" applyFont="1" applyBorder="1" applyAlignment="1">
      <alignment horizontal="center" vertical="center"/>
    </xf>
    <xf numFmtId="0" fontId="40" fillId="0" borderId="12" xfId="0" applyFont="1" applyBorder="1"/>
    <xf numFmtId="3" fontId="46" fillId="0" borderId="0" xfId="0" applyNumberFormat="1" applyFont="1" applyAlignment="1">
      <alignment horizontal="center" vertical="center"/>
    </xf>
    <xf numFmtId="0" fontId="46" fillId="0" borderId="0" xfId="0" applyFont="1" applyAlignment="1">
      <alignment horizontal="center" vertical="center"/>
    </xf>
    <xf numFmtId="165" fontId="46" fillId="0" borderId="13" xfId="1" applyFont="1" applyBorder="1" applyAlignment="1">
      <alignment horizontal="center" vertical="center"/>
    </xf>
    <xf numFmtId="0" fontId="46" fillId="0" borderId="12" xfId="0" applyFont="1" applyBorder="1"/>
    <xf numFmtId="4" fontId="36" fillId="2" borderId="1" xfId="0" applyNumberFormat="1" applyFont="1" applyFill="1" applyBorder="1" applyAlignment="1">
      <alignment horizontal="right" vertical="center"/>
    </xf>
    <xf numFmtId="0" fontId="46" fillId="0" borderId="0" xfId="0" applyFont="1" applyAlignment="1">
      <alignment horizontal="right" vertical="center"/>
    </xf>
    <xf numFmtId="165" fontId="46" fillId="0" borderId="14" xfId="1" applyFont="1" applyBorder="1" applyAlignment="1">
      <alignment horizontal="right" vertical="center"/>
    </xf>
    <xf numFmtId="165" fontId="46" fillId="0" borderId="0" xfId="1" applyFont="1" applyBorder="1" applyAlignment="1">
      <alignment horizontal="right" vertical="center"/>
    </xf>
    <xf numFmtId="3" fontId="46" fillId="0" borderId="0" xfId="0" applyNumberFormat="1" applyFont="1" applyAlignment="1">
      <alignment horizontal="right" vertical="center"/>
    </xf>
    <xf numFmtId="165" fontId="46" fillId="0" borderId="13" xfId="1" applyFont="1" applyBorder="1" applyAlignment="1">
      <alignment horizontal="right" vertical="center"/>
    </xf>
    <xf numFmtId="165" fontId="40" fillId="0" borderId="0" xfId="1" applyFont="1" applyBorder="1" applyAlignment="1">
      <alignment horizontal="right" vertical="center"/>
    </xf>
    <xf numFmtId="37" fontId="40" fillId="0" borderId="0" xfId="0" applyNumberFormat="1" applyFont="1" applyAlignment="1">
      <alignment horizontal="right" vertical="center"/>
    </xf>
    <xf numFmtId="165" fontId="40" fillId="0" borderId="13" xfId="1" applyFont="1" applyBorder="1" applyAlignment="1">
      <alignment horizontal="right" vertical="center"/>
    </xf>
    <xf numFmtId="3" fontId="40" fillId="0" borderId="0" xfId="1" applyNumberFormat="1" applyFont="1" applyBorder="1" applyAlignment="1">
      <alignment horizontal="right" vertical="center"/>
    </xf>
    <xf numFmtId="4" fontId="40" fillId="0" borderId="13" xfId="0" applyNumberFormat="1" applyFont="1" applyBorder="1" applyAlignment="1">
      <alignment vertical="center"/>
    </xf>
    <xf numFmtId="165" fontId="36"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46" fillId="0" borderId="2" xfId="1" applyFont="1" applyBorder="1" applyAlignment="1">
      <alignment horizontal="right" vertical="center"/>
    </xf>
    <xf numFmtId="37" fontId="46" fillId="0" borderId="0" xfId="0" applyNumberFormat="1" applyFont="1" applyAlignment="1">
      <alignment horizontal="right" vertical="center"/>
    </xf>
    <xf numFmtId="165" fontId="46" fillId="0" borderId="15" xfId="1" applyFont="1" applyBorder="1" applyAlignment="1">
      <alignment horizontal="right" vertical="center"/>
    </xf>
    <xf numFmtId="4" fontId="40" fillId="0" borderId="0" xfId="0" applyNumberFormat="1" applyFont="1" applyAlignment="1">
      <alignment horizontal="right"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165" fontId="40" fillId="0" borderId="2" xfId="1" applyFont="1" applyBorder="1" applyAlignment="1">
      <alignment horizontal="right" vertical="center"/>
    </xf>
    <xf numFmtId="0" fontId="46" fillId="0" borderId="17" xfId="0" applyFont="1" applyBorder="1"/>
    <xf numFmtId="165" fontId="46" fillId="0" borderId="3" xfId="1" applyFont="1" applyBorder="1" applyAlignment="1">
      <alignment horizontal="right" vertical="center"/>
    </xf>
    <xf numFmtId="4" fontId="46" fillId="0" borderId="10" xfId="0" applyNumberFormat="1" applyFont="1" applyBorder="1" applyAlignment="1">
      <alignment horizontal="right" vertical="center"/>
    </xf>
    <xf numFmtId="165" fontId="46" fillId="0" borderId="18" xfId="1" applyFont="1" applyBorder="1" applyAlignment="1">
      <alignment horizontal="right" vertical="center"/>
    </xf>
    <xf numFmtId="169" fontId="40" fillId="0" borderId="1" xfId="0" applyNumberFormat="1" applyFont="1" applyBorder="1"/>
    <xf numFmtId="37" fontId="40" fillId="0" borderId="1" xfId="0" applyNumberFormat="1" applyFont="1" applyBorder="1"/>
    <xf numFmtId="37" fontId="40" fillId="0" borderId="14" xfId="0" applyNumberFormat="1" applyFont="1" applyBorder="1"/>
    <xf numFmtId="169" fontId="40" fillId="0" borderId="0" xfId="0" applyNumberFormat="1" applyFont="1"/>
    <xf numFmtId="37" fontId="40" fillId="0" borderId="0" xfId="0" applyNumberFormat="1" applyFont="1"/>
    <xf numFmtId="3" fontId="40" fillId="0" borderId="0" xfId="0" applyNumberFormat="1" applyFont="1"/>
    <xf numFmtId="0" fontId="48" fillId="0" borderId="0" xfId="0" applyFont="1"/>
    <xf numFmtId="3" fontId="45" fillId="0" borderId="0" xfId="0" applyNumberFormat="1" applyFont="1"/>
    <xf numFmtId="4" fontId="36" fillId="0" borderId="0" xfId="0" applyNumberFormat="1" applyFont="1"/>
    <xf numFmtId="0" fontId="49" fillId="0" borderId="0" xfId="0" applyFont="1"/>
    <xf numFmtId="0" fontId="46" fillId="0" borderId="0" xfId="0" applyFont="1"/>
    <xf numFmtId="0" fontId="50" fillId="0" borderId="0" xfId="0" applyFont="1"/>
    <xf numFmtId="3" fontId="50" fillId="0" borderId="0" xfId="0" applyNumberFormat="1" applyFont="1"/>
    <xf numFmtId="4" fontId="50" fillId="0" borderId="0" xfId="0" applyNumberFormat="1" applyFont="1"/>
    <xf numFmtId="0" fontId="42" fillId="2" borderId="0" xfId="0" applyFont="1" applyFill="1"/>
    <xf numFmtId="3" fontId="36" fillId="0" borderId="0" xfId="0" applyNumberFormat="1" applyFont="1"/>
    <xf numFmtId="3" fontId="49" fillId="0" borderId="0" xfId="0" applyNumberFormat="1" applyFont="1"/>
    <xf numFmtId="4" fontId="42" fillId="0" borderId="0" xfId="0" applyNumberFormat="1" applyFont="1"/>
    <xf numFmtId="4" fontId="45" fillId="0" borderId="0" xfId="0" applyNumberFormat="1" applyFont="1"/>
    <xf numFmtId="4" fontId="36" fillId="2" borderId="0" xfId="0" applyNumberFormat="1" applyFont="1" applyFill="1"/>
    <xf numFmtId="0" fontId="51" fillId="0" borderId="0" xfId="0" applyFont="1"/>
    <xf numFmtId="0" fontId="51" fillId="2" borderId="0" xfId="0" applyFont="1" applyFill="1"/>
    <xf numFmtId="0" fontId="51" fillId="0" borderId="0" xfId="0" applyFont="1" applyAlignment="1">
      <alignment horizontal="center"/>
    </xf>
    <xf numFmtId="4" fontId="39" fillId="0" borderId="0" xfId="0" applyNumberFormat="1" applyFont="1"/>
    <xf numFmtId="0" fontId="49" fillId="0" borderId="17" xfId="0" applyFont="1" applyBorder="1"/>
    <xf numFmtId="1" fontId="49" fillId="2" borderId="2" xfId="0" applyNumberFormat="1" applyFont="1" applyFill="1" applyBorder="1" applyAlignment="1">
      <alignment horizontal="center" vertical="center"/>
    </xf>
    <xf numFmtId="1" fontId="49" fillId="2" borderId="15" xfId="0" applyNumberFormat="1" applyFont="1" applyFill="1" applyBorder="1" applyAlignment="1">
      <alignment horizontal="center" vertical="center"/>
    </xf>
    <xf numFmtId="0" fontId="49" fillId="0" borderId="12" xfId="0" applyFont="1" applyBorder="1"/>
    <xf numFmtId="3" fontId="39" fillId="2" borderId="0" xfId="0" applyNumberFormat="1" applyFont="1" applyFill="1" applyAlignment="1">
      <alignment horizontal="center" vertical="center"/>
    </xf>
    <xf numFmtId="4" fontId="39" fillId="2" borderId="13" xfId="0" applyNumberFormat="1" applyFont="1" applyFill="1" applyBorder="1" applyAlignment="1">
      <alignment horizontal="center" vertical="center"/>
    </xf>
    <xf numFmtId="0" fontId="39" fillId="0" borderId="12" xfId="0" applyFont="1" applyBorder="1"/>
    <xf numFmtId="165" fontId="54" fillId="0" borderId="0" xfId="1" applyFont="1"/>
    <xf numFmtId="4" fontId="39" fillId="0" borderId="13" xfId="0" applyNumberFormat="1" applyFont="1" applyBorder="1" applyAlignment="1">
      <alignment horizontal="right" vertical="center"/>
    </xf>
    <xf numFmtId="0" fontId="45" fillId="0" borderId="12" xfId="0" applyFont="1" applyBorder="1"/>
    <xf numFmtId="4" fontId="39" fillId="2" borderId="0" xfId="0" applyNumberFormat="1" applyFont="1" applyFill="1" applyAlignment="1">
      <alignment horizontal="right" vertical="center"/>
    </xf>
    <xf numFmtId="4" fontId="39" fillId="2" borderId="13" xfId="0" applyNumberFormat="1" applyFont="1" applyFill="1" applyBorder="1" applyAlignment="1">
      <alignment horizontal="right" vertical="center"/>
    </xf>
    <xf numFmtId="4" fontId="49" fillId="2" borderId="2" xfId="0" applyNumberFormat="1" applyFont="1" applyFill="1" applyBorder="1" applyAlignment="1">
      <alignment horizontal="right" vertical="center"/>
    </xf>
    <xf numFmtId="4" fontId="49" fillId="2" borderId="15" xfId="0" applyNumberFormat="1" applyFont="1" applyFill="1" applyBorder="1" applyAlignment="1">
      <alignment horizontal="right" vertical="center"/>
    </xf>
    <xf numFmtId="4" fontId="39" fillId="2" borderId="0" xfId="0" applyNumberFormat="1" applyFont="1" applyFill="1" applyAlignment="1">
      <alignment horizontal="center" vertical="center"/>
    </xf>
    <xf numFmtId="4" fontId="39" fillId="0" borderId="0" xfId="0" applyNumberFormat="1" applyFont="1" applyAlignment="1">
      <alignment horizontal="right" vertical="center"/>
    </xf>
    <xf numFmtId="4" fontId="49" fillId="2" borderId="0" xfId="0" applyNumberFormat="1" applyFont="1" applyFill="1" applyAlignment="1">
      <alignment horizontal="right" vertical="center"/>
    </xf>
    <xf numFmtId="4" fontId="49" fillId="2" borderId="13" xfId="0" applyNumberFormat="1" applyFont="1" applyFill="1" applyBorder="1" applyAlignment="1">
      <alignment horizontal="right" vertical="center"/>
    </xf>
    <xf numFmtId="4" fontId="45" fillId="2" borderId="0" xfId="0" applyNumberFormat="1" applyFont="1" applyFill="1" applyAlignment="1">
      <alignment horizontal="right" vertical="center"/>
    </xf>
    <xf numFmtId="4" fontId="45" fillId="2" borderId="13" xfId="0" applyNumberFormat="1" applyFont="1" applyFill="1" applyBorder="1" applyAlignment="1">
      <alignment horizontal="right" vertical="center"/>
    </xf>
    <xf numFmtId="4" fontId="45" fillId="2" borderId="1" xfId="0" applyNumberFormat="1" applyFont="1" applyFill="1" applyBorder="1" applyAlignment="1">
      <alignment horizontal="right" vertical="center"/>
    </xf>
    <xf numFmtId="4" fontId="45" fillId="2" borderId="14" xfId="0" applyNumberFormat="1" applyFont="1" applyFill="1" applyBorder="1" applyAlignment="1">
      <alignment horizontal="right" vertical="center"/>
    </xf>
    <xf numFmtId="4" fontId="49" fillId="2" borderId="10" xfId="0" applyNumberFormat="1" applyFont="1" applyFill="1" applyBorder="1" applyAlignment="1">
      <alignment horizontal="right" vertical="center"/>
    </xf>
    <xf numFmtId="4" fontId="49" fillId="2" borderId="18" xfId="0" applyNumberFormat="1" applyFont="1" applyFill="1" applyBorder="1" applyAlignment="1">
      <alignment horizontal="right" vertical="center"/>
    </xf>
    <xf numFmtId="0" fontId="49" fillId="0" borderId="16" xfId="0" applyFont="1" applyBorder="1"/>
    <xf numFmtId="4" fontId="49" fillId="2" borderId="1" xfId="0" applyNumberFormat="1" applyFont="1" applyFill="1" applyBorder="1" applyAlignment="1">
      <alignment horizontal="center" vertical="center"/>
    </xf>
    <xf numFmtId="4" fontId="49" fillId="2" borderId="14" xfId="0" applyNumberFormat="1" applyFont="1" applyFill="1" applyBorder="1" applyAlignment="1">
      <alignment horizontal="center" vertical="center"/>
    </xf>
    <xf numFmtId="4" fontId="49" fillId="0" borderId="2" xfId="0" applyNumberFormat="1" applyFont="1" applyBorder="1" applyAlignment="1">
      <alignment horizontal="right" vertical="center"/>
    </xf>
    <xf numFmtId="4" fontId="49" fillId="0" borderId="15" xfId="0" applyNumberFormat="1" applyFont="1" applyBorder="1" applyAlignment="1">
      <alignment horizontal="right" vertical="center"/>
    </xf>
    <xf numFmtId="0" fontId="52" fillId="0" borderId="12" xfId="0" applyFont="1" applyBorder="1"/>
    <xf numFmtId="4" fontId="52" fillId="2" borderId="10" xfId="0" applyNumberFormat="1" applyFont="1" applyFill="1" applyBorder="1" applyAlignment="1">
      <alignment horizontal="right" vertical="center"/>
    </xf>
    <xf numFmtId="4" fontId="52" fillId="2" borderId="18" xfId="0" applyNumberFormat="1" applyFont="1" applyFill="1" applyBorder="1" applyAlignment="1">
      <alignment horizontal="right" vertical="center"/>
    </xf>
    <xf numFmtId="0" fontId="39" fillId="2" borderId="1" xfId="0" applyFont="1" applyFill="1" applyBorder="1"/>
    <xf numFmtId="4" fontId="39" fillId="2" borderId="14" xfId="0" applyNumberFormat="1" applyFont="1" applyFill="1" applyBorder="1"/>
    <xf numFmtId="0" fontId="52" fillId="0" borderId="0" xfId="0" applyFont="1"/>
    <xf numFmtId="4" fontId="39" fillId="2" borderId="0" xfId="0" applyNumberFormat="1" applyFont="1" applyFill="1"/>
    <xf numFmtId="0" fontId="48" fillId="0" borderId="0" xfId="0" applyFont="1" applyAlignment="1">
      <alignment horizontal="center"/>
    </xf>
    <xf numFmtId="0" fontId="55" fillId="0" borderId="0" xfId="0" applyFont="1" applyAlignment="1">
      <alignment horizontal="center"/>
    </xf>
    <xf numFmtId="0" fontId="39" fillId="0" borderId="6" xfId="0" applyFont="1" applyBorder="1"/>
    <xf numFmtId="0" fontId="39" fillId="0" borderId="16" xfId="0" applyFont="1" applyBorder="1"/>
    <xf numFmtId="3" fontId="39" fillId="0" borderId="0" xfId="0" applyNumberFormat="1" applyFont="1" applyAlignment="1">
      <alignment horizontal="center" vertical="center"/>
    </xf>
    <xf numFmtId="3" fontId="39" fillId="0" borderId="13" xfId="0" applyNumberFormat="1" applyFont="1" applyBorder="1" applyAlignment="1">
      <alignment horizontal="center" vertical="center"/>
    </xf>
    <xf numFmtId="4" fontId="39" fillId="0" borderId="13" xfId="0" applyNumberFormat="1" applyFont="1" applyBorder="1" applyAlignment="1">
      <alignment horizontal="center" vertical="center"/>
    </xf>
    <xf numFmtId="49" fontId="45" fillId="0" borderId="12" xfId="0" applyNumberFormat="1" applyFont="1" applyBorder="1"/>
    <xf numFmtId="4" fontId="39" fillId="0" borderId="1" xfId="0" applyNumberFormat="1" applyFont="1" applyBorder="1" applyAlignment="1">
      <alignment horizontal="right" vertical="center"/>
    </xf>
    <xf numFmtId="4" fontId="39" fillId="0" borderId="14" xfId="0" applyNumberFormat="1" applyFont="1" applyBorder="1" applyAlignment="1">
      <alignment horizontal="right" vertical="center"/>
    </xf>
    <xf numFmtId="4" fontId="49" fillId="0" borderId="1" xfId="0" applyNumberFormat="1" applyFont="1" applyBorder="1" applyAlignment="1">
      <alignment horizontal="right" vertical="center"/>
    </xf>
    <xf numFmtId="4" fontId="49" fillId="0" borderId="14" xfId="0" applyNumberFormat="1" applyFont="1" applyBorder="1" applyAlignment="1">
      <alignment horizontal="right"/>
    </xf>
    <xf numFmtId="3" fontId="39" fillId="0" borderId="0" xfId="0" applyNumberFormat="1" applyFont="1" applyAlignment="1">
      <alignment horizontal="right" vertical="center"/>
    </xf>
    <xf numFmtId="4" fontId="39" fillId="0" borderId="13" xfId="0" applyNumberFormat="1" applyFont="1" applyBorder="1" applyAlignment="1">
      <alignment horizontal="right"/>
    </xf>
    <xf numFmtId="49" fontId="39" fillId="0" borderId="12" xfId="0" applyNumberFormat="1" applyFont="1" applyBorder="1"/>
    <xf numFmtId="4" fontId="45" fillId="0" borderId="0" xfId="0" applyNumberFormat="1" applyFont="1" applyAlignment="1">
      <alignment horizontal="right" vertical="center"/>
    </xf>
    <xf numFmtId="4" fontId="45" fillId="0" borderId="14" xfId="0" applyNumberFormat="1" applyFont="1" applyBorder="1" applyAlignment="1">
      <alignment horizontal="right" vertical="center"/>
    </xf>
    <xf numFmtId="49" fontId="49" fillId="0" borderId="12" xfId="0" applyNumberFormat="1" applyFont="1" applyBorder="1"/>
    <xf numFmtId="4" fontId="49" fillId="0" borderId="15" xfId="0" applyNumberFormat="1" applyFont="1" applyBorder="1" applyAlignment="1">
      <alignment horizontal="right"/>
    </xf>
    <xf numFmtId="4" fontId="49" fillId="0" borderId="10" xfId="0" applyNumberFormat="1" applyFont="1" applyBorder="1" applyAlignment="1">
      <alignment horizontal="right" vertical="center"/>
    </xf>
    <xf numFmtId="4" fontId="49" fillId="0" borderId="18" xfId="0" applyNumberFormat="1" applyFont="1" applyBorder="1" applyAlignment="1">
      <alignment horizontal="right"/>
    </xf>
    <xf numFmtId="49" fontId="39" fillId="0" borderId="16" xfId="0" applyNumberFormat="1" applyFont="1" applyBorder="1"/>
    <xf numFmtId="3" fontId="39" fillId="0" borderId="1" xfId="0" applyNumberFormat="1" applyFont="1" applyBorder="1"/>
    <xf numFmtId="3" fontId="39" fillId="0" borderId="14" xfId="0" applyNumberFormat="1" applyFont="1" applyBorder="1"/>
    <xf numFmtId="49" fontId="49" fillId="0" borderId="0" xfId="0" applyNumberFormat="1" applyFont="1"/>
    <xf numFmtId="3" fontId="39" fillId="0" borderId="0" xfId="0" applyNumberFormat="1" applyFont="1"/>
    <xf numFmtId="0" fontId="53" fillId="0" borderId="0" xfId="0" applyFont="1"/>
    <xf numFmtId="0" fontId="39" fillId="0" borderId="0" xfId="0" applyFont="1" applyAlignment="1">
      <alignment horizontal="center"/>
    </xf>
    <xf numFmtId="0" fontId="49" fillId="0" borderId="0" xfId="0" applyFont="1" applyAlignment="1">
      <alignment horizontal="center"/>
    </xf>
    <xf numFmtId="0" fontId="49" fillId="0" borderId="4" xfId="0" applyFont="1" applyBorder="1" applyAlignment="1">
      <alignment horizontal="center" vertical="center"/>
    </xf>
    <xf numFmtId="0" fontId="49" fillId="0" borderId="5" xfId="0" applyFont="1" applyBorder="1" applyAlignment="1">
      <alignment horizontal="center" vertical="center"/>
    </xf>
    <xf numFmtId="0" fontId="49" fillId="0" borderId="4" xfId="0" applyFont="1" applyBorder="1" applyAlignment="1">
      <alignment horizontal="center" vertical="center" wrapText="1"/>
    </xf>
    <xf numFmtId="4" fontId="39" fillId="0" borderId="0" xfId="0" applyNumberFormat="1" applyFont="1" applyAlignment="1">
      <alignment horizontal="center"/>
    </xf>
    <xf numFmtId="0" fontId="49" fillId="0" borderId="6" xfId="0" applyFont="1" applyBorder="1" applyAlignment="1">
      <alignment horizontal="center" vertical="center" wrapText="1"/>
    </xf>
    <xf numFmtId="4" fontId="39" fillId="0" borderId="5" xfId="0" applyNumberFormat="1" applyFont="1" applyBorder="1" applyAlignment="1">
      <alignment horizontal="center"/>
    </xf>
    <xf numFmtId="165" fontId="39" fillId="0" borderId="7" xfId="1" applyFont="1" applyBorder="1" applyAlignment="1">
      <alignment horizontal="center" vertical="center"/>
    </xf>
    <xf numFmtId="165" fontId="45" fillId="0" borderId="5" xfId="1" applyFont="1" applyBorder="1" applyAlignment="1">
      <alignment horizontal="center"/>
    </xf>
    <xf numFmtId="0" fontId="49" fillId="0" borderId="8" xfId="0" applyFont="1" applyBorder="1" applyAlignment="1">
      <alignment horizontal="center" vertical="center" wrapText="1"/>
    </xf>
    <xf numFmtId="4" fontId="39" fillId="0" borderId="8" xfId="0" applyNumberFormat="1" applyFont="1" applyBorder="1"/>
    <xf numFmtId="165" fontId="45" fillId="0" borderId="8" xfId="1" applyFont="1" applyBorder="1" applyAlignment="1">
      <alignment horizontal="center"/>
    </xf>
    <xf numFmtId="4" fontId="49" fillId="0" borderId="8" xfId="0" applyNumberFormat="1" applyFont="1" applyBorder="1" applyAlignment="1">
      <alignment vertical="center"/>
    </xf>
    <xf numFmtId="0" fontId="49" fillId="0" borderId="0" xfId="0" applyFont="1" applyAlignment="1">
      <alignment vertical="center"/>
    </xf>
    <xf numFmtId="4" fontId="49" fillId="0" borderId="0" xfId="0" applyNumberFormat="1" applyFont="1" applyAlignment="1">
      <alignment vertical="center"/>
    </xf>
    <xf numFmtId="0" fontId="45" fillId="0" borderId="8" xfId="0" applyFont="1" applyBorder="1" applyAlignment="1">
      <alignment vertical="center"/>
    </xf>
    <xf numFmtId="165" fontId="49" fillId="0" borderId="8" xfId="1" applyFont="1" applyBorder="1" applyAlignment="1">
      <alignment vertical="center"/>
    </xf>
    <xf numFmtId="0" fontId="45" fillId="0" borderId="8" xfId="0" applyFont="1" applyBorder="1" applyAlignment="1">
      <alignment horizontal="left"/>
    </xf>
    <xf numFmtId="165" fontId="49" fillId="0" borderId="8" xfId="1" applyFont="1" applyBorder="1" applyAlignment="1">
      <alignment horizontal="center"/>
    </xf>
    <xf numFmtId="4" fontId="49" fillId="0" borderId="8" xfId="0" applyNumberFormat="1" applyFont="1" applyBorder="1" applyAlignment="1">
      <alignment horizontal="center"/>
    </xf>
    <xf numFmtId="0" fontId="49" fillId="0" borderId="0" xfId="0" applyFont="1" applyAlignment="1">
      <alignment horizontal="center" wrapText="1"/>
    </xf>
    <xf numFmtId="4" fontId="49" fillId="0" borderId="0" xfId="0" applyNumberFormat="1" applyFont="1" applyAlignment="1">
      <alignment horizontal="center"/>
    </xf>
    <xf numFmtId="4" fontId="49" fillId="0" borderId="8" xfId="0" applyNumberFormat="1" applyFont="1" applyBorder="1" applyAlignment="1">
      <alignment horizontal="right" wrapText="1"/>
    </xf>
    <xf numFmtId="165" fontId="45" fillId="0" borderId="8" xfId="1" applyFont="1" applyBorder="1" applyAlignment="1">
      <alignment horizontal="right"/>
    </xf>
    <xf numFmtId="0" fontId="45" fillId="0" borderId="9" xfId="0" applyFont="1" applyBorder="1"/>
    <xf numFmtId="4" fontId="45" fillId="0" borderId="9" xfId="0" applyNumberFormat="1" applyFont="1" applyBorder="1"/>
    <xf numFmtId="3" fontId="49" fillId="0" borderId="4" xfId="0" applyNumberFormat="1" applyFont="1" applyBorder="1" applyAlignment="1">
      <alignment horizontal="center" vertical="center"/>
    </xf>
    <xf numFmtId="165" fontId="54" fillId="0" borderId="4" xfId="1" applyFont="1" applyBorder="1" applyAlignment="1">
      <alignment horizontal="center" vertical="center"/>
    </xf>
    <xf numFmtId="3" fontId="45" fillId="0" borderId="16" xfId="0" applyNumberFormat="1" applyFont="1" applyBorder="1"/>
    <xf numFmtId="4" fontId="45" fillId="0" borderId="1" xfId="0" applyNumberFormat="1" applyFont="1" applyBorder="1"/>
    <xf numFmtId="165" fontId="54" fillId="0" borderId="19" xfId="1" applyFont="1" applyBorder="1" applyAlignment="1">
      <alignment horizontal="center" vertical="center"/>
    </xf>
    <xf numFmtId="0" fontId="56" fillId="0" borderId="0" xfId="0" applyFont="1"/>
    <xf numFmtId="4" fontId="46" fillId="0" borderId="0" xfId="0" applyNumberFormat="1" applyFont="1"/>
    <xf numFmtId="0" fontId="55" fillId="0" borderId="0" xfId="0" applyFont="1"/>
    <xf numFmtId="3" fontId="39" fillId="2" borderId="0" xfId="0" applyNumberFormat="1" applyFont="1" applyFill="1" applyAlignment="1">
      <alignment horizontal="center"/>
    </xf>
    <xf numFmtId="3" fontId="39" fillId="2" borderId="13" xfId="0" applyNumberFormat="1" applyFont="1" applyFill="1" applyBorder="1" applyAlignment="1">
      <alignment horizontal="center"/>
    </xf>
    <xf numFmtId="3" fontId="49" fillId="2" borderId="2" xfId="0" applyNumberFormat="1" applyFont="1" applyFill="1" applyBorder="1" applyAlignment="1">
      <alignment horizontal="center"/>
    </xf>
    <xf numFmtId="3" fontId="49" fillId="2" borderId="15" xfId="0" applyNumberFormat="1" applyFont="1" applyFill="1" applyBorder="1" applyAlignment="1">
      <alignment horizontal="center"/>
    </xf>
    <xf numFmtId="3" fontId="49" fillId="2" borderId="0" xfId="0" applyNumberFormat="1" applyFont="1" applyFill="1" applyAlignment="1">
      <alignment horizontal="center"/>
    </xf>
    <xf numFmtId="3" fontId="49" fillId="2" borderId="13" xfId="0" applyNumberFormat="1" applyFont="1" applyFill="1" applyBorder="1" applyAlignment="1">
      <alignment horizontal="center"/>
    </xf>
    <xf numFmtId="3" fontId="45" fillId="2" borderId="13" xfId="0" applyNumberFormat="1" applyFont="1" applyFill="1" applyBorder="1" applyAlignment="1">
      <alignment horizontal="center"/>
    </xf>
    <xf numFmtId="3" fontId="45" fillId="2" borderId="0" xfId="0" applyNumberFormat="1" applyFont="1" applyFill="1" applyAlignment="1">
      <alignment horizontal="center"/>
    </xf>
    <xf numFmtId="3" fontId="49" fillId="2" borderId="10" xfId="0" applyNumberFormat="1" applyFont="1" applyFill="1" applyBorder="1" applyAlignment="1">
      <alignment horizontal="center"/>
    </xf>
    <xf numFmtId="3" fontId="49" fillId="2" borderId="18" xfId="0" applyNumberFormat="1" applyFont="1" applyFill="1" applyBorder="1" applyAlignment="1">
      <alignment horizontal="center"/>
    </xf>
    <xf numFmtId="0" fontId="49" fillId="2" borderId="1" xfId="0" applyFont="1" applyFill="1" applyBorder="1" applyAlignment="1">
      <alignment horizontal="center"/>
    </xf>
    <xf numFmtId="0" fontId="49" fillId="2" borderId="14" xfId="0" applyFont="1" applyFill="1" applyBorder="1" applyAlignment="1">
      <alignment horizontal="center"/>
    </xf>
    <xf numFmtId="3" fontId="49" fillId="2" borderId="11" xfId="0" applyNumberFormat="1" applyFont="1" applyFill="1" applyBorder="1" applyAlignment="1">
      <alignment horizontal="center"/>
    </xf>
    <xf numFmtId="3" fontId="49" fillId="0" borderId="2" xfId="0" applyNumberFormat="1" applyFont="1" applyBorder="1" applyAlignment="1">
      <alignment horizontal="center"/>
    </xf>
    <xf numFmtId="3" fontId="49" fillId="0" borderId="15" xfId="0" applyNumberFormat="1" applyFont="1" applyBorder="1" applyAlignment="1">
      <alignment horizontal="center"/>
    </xf>
    <xf numFmtId="170" fontId="39" fillId="2" borderId="1" xfId="0" applyNumberFormat="1" applyFont="1" applyFill="1" applyBorder="1" applyAlignment="1">
      <alignment horizontal="center"/>
    </xf>
    <xf numFmtId="0" fontId="39" fillId="2" borderId="14" xfId="0" applyFont="1" applyFill="1" applyBorder="1" applyAlignment="1">
      <alignment horizontal="center"/>
    </xf>
    <xf numFmtId="170" fontId="39" fillId="2" borderId="0" xfId="0" applyNumberFormat="1" applyFont="1" applyFill="1" applyAlignment="1">
      <alignment horizontal="center"/>
    </xf>
    <xf numFmtId="0" fontId="39" fillId="2" borderId="0" xfId="0" applyFont="1" applyFill="1" applyAlignment="1">
      <alignment horizontal="center"/>
    </xf>
    <xf numFmtId="3" fontId="52" fillId="2" borderId="0" xfId="0" applyNumberFormat="1" applyFont="1" applyFill="1" applyAlignment="1">
      <alignment horizontal="center"/>
    </xf>
    <xf numFmtId="0" fontId="42" fillId="2" borderId="0" xfId="0" applyFont="1" applyFill="1" applyAlignment="1">
      <alignment horizontal="right"/>
    </xf>
    <xf numFmtId="0" fontId="42" fillId="0" borderId="0" xfId="0" applyFont="1" applyAlignment="1">
      <alignment horizontal="right"/>
    </xf>
    <xf numFmtId="3" fontId="49" fillId="0" borderId="0" xfId="0" applyNumberFormat="1" applyFont="1" applyAlignment="1">
      <alignment horizontal="right"/>
    </xf>
    <xf numFmtId="0" fontId="39" fillId="0" borderId="17" xfId="0" applyFont="1" applyBorder="1"/>
    <xf numFmtId="1" fontId="49" fillId="0" borderId="2" xfId="0" applyNumberFormat="1" applyFont="1" applyBorder="1" applyAlignment="1">
      <alignment horizontal="right" vertical="center"/>
    </xf>
    <xf numFmtId="1" fontId="49" fillId="0" borderId="15" xfId="0" applyNumberFormat="1" applyFont="1" applyBorder="1" applyAlignment="1">
      <alignment horizontal="right" vertical="center"/>
    </xf>
    <xf numFmtId="3" fontId="39" fillId="0" borderId="13" xfId="0" applyNumberFormat="1" applyFont="1" applyBorder="1" applyAlignment="1">
      <alignment horizontal="right" vertical="center"/>
    </xf>
    <xf numFmtId="3" fontId="39" fillId="0" borderId="14" xfId="0" applyNumberFormat="1" applyFont="1" applyBorder="1" applyAlignment="1">
      <alignment horizontal="right" vertical="center"/>
    </xf>
    <xf numFmtId="3" fontId="49" fillId="0" borderId="1" xfId="0" applyNumberFormat="1" applyFont="1" applyBorder="1" applyAlignment="1">
      <alignment horizontal="right" vertical="center"/>
    </xf>
    <xf numFmtId="3" fontId="49" fillId="0" borderId="14" xfId="0" applyNumberFormat="1" applyFont="1" applyBorder="1" applyAlignment="1">
      <alignment horizontal="right" vertical="center"/>
    </xf>
    <xf numFmtId="3" fontId="45" fillId="0" borderId="0" xfId="0" applyNumberFormat="1" applyFont="1" applyAlignment="1">
      <alignment horizontal="right" vertical="center"/>
    </xf>
    <xf numFmtId="3" fontId="49" fillId="0" borderId="2" xfId="0" applyNumberFormat="1" applyFont="1" applyBorder="1" applyAlignment="1">
      <alignment horizontal="right" vertical="center"/>
    </xf>
    <xf numFmtId="3" fontId="49" fillId="0" borderId="15" xfId="0" applyNumberFormat="1" applyFont="1" applyBorder="1" applyAlignment="1">
      <alignment horizontal="right" vertical="center"/>
    </xf>
    <xf numFmtId="3" fontId="49" fillId="0" borderId="10" xfId="0" applyNumberFormat="1" applyFont="1" applyBorder="1" applyAlignment="1">
      <alignment horizontal="right" vertical="center"/>
    </xf>
    <xf numFmtId="3" fontId="49" fillId="0" borderId="18" xfId="0" applyNumberFormat="1" applyFont="1" applyBorder="1" applyAlignment="1">
      <alignment horizontal="right" vertical="center"/>
    </xf>
    <xf numFmtId="3" fontId="39" fillId="0" borderId="1" xfId="0" applyNumberFormat="1" applyFont="1" applyBorder="1" applyAlignment="1">
      <alignment horizontal="right" vertical="center"/>
    </xf>
    <xf numFmtId="49" fontId="39" fillId="0" borderId="0" xfId="0" applyNumberFormat="1" applyFont="1"/>
    <xf numFmtId="3" fontId="39" fillId="0" borderId="0" xfId="0" applyNumberFormat="1" applyFont="1" applyAlignment="1">
      <alignment horizontal="right"/>
    </xf>
    <xf numFmtId="0" fontId="49" fillId="0" borderId="5" xfId="0" applyFont="1" applyBorder="1" applyAlignment="1">
      <alignment horizontal="center" vertical="center" wrapText="1"/>
    </xf>
    <xf numFmtId="3" fontId="39" fillId="0" borderId="5" xfId="0" applyNumberFormat="1" applyFont="1" applyBorder="1" applyAlignment="1">
      <alignment horizontal="right" vertical="center"/>
    </xf>
    <xf numFmtId="3" fontId="45" fillId="0" borderId="5" xfId="0" applyNumberFormat="1" applyFont="1" applyBorder="1" applyAlignment="1">
      <alignment horizontal="right" vertical="center"/>
    </xf>
    <xf numFmtId="0" fontId="45" fillId="0" borderId="8" xfId="0" applyFont="1" applyBorder="1" applyAlignment="1">
      <alignment horizontal="center"/>
    </xf>
    <xf numFmtId="3" fontId="39" fillId="0" borderId="8" xfId="0" applyNumberFormat="1" applyFont="1" applyBorder="1" applyAlignment="1">
      <alignment horizontal="center" vertical="center"/>
    </xf>
    <xf numFmtId="3" fontId="45" fillId="0" borderId="8" xfId="0" applyNumberFormat="1" applyFont="1" applyBorder="1" applyAlignment="1">
      <alignment horizontal="center" vertical="center"/>
    </xf>
    <xf numFmtId="3" fontId="49" fillId="0" borderId="8" xfId="0" applyNumberFormat="1" applyFont="1" applyBorder="1" applyAlignment="1">
      <alignment horizontal="center" vertical="center"/>
    </xf>
    <xf numFmtId="3" fontId="45" fillId="0" borderId="8" xfId="0" applyNumberFormat="1" applyFont="1" applyBorder="1" applyAlignment="1">
      <alignment horizontal="center" vertical="center" wrapText="1"/>
    </xf>
    <xf numFmtId="165" fontId="45" fillId="0" borderId="8" xfId="1" applyFont="1" applyBorder="1" applyAlignment="1">
      <alignment horizontal="center" vertical="center"/>
    </xf>
    <xf numFmtId="0" fontId="45" fillId="0" borderId="8" xfId="0" applyFont="1" applyBorder="1" applyAlignment="1">
      <alignment horizontal="left" vertical="center"/>
    </xf>
    <xf numFmtId="3" fontId="45" fillId="0" borderId="8" xfId="0" applyNumberFormat="1" applyFont="1" applyBorder="1" applyAlignment="1">
      <alignment horizontal="right" vertical="center"/>
    </xf>
    <xf numFmtId="0" fontId="45" fillId="0" borderId="9" xfId="0" applyFont="1" applyBorder="1" applyAlignment="1">
      <alignment vertical="center"/>
    </xf>
    <xf numFmtId="3" fontId="45" fillId="0" borderId="9" xfId="0" applyNumberFormat="1" applyFont="1" applyBorder="1" applyAlignment="1">
      <alignment horizontal="center" vertical="center"/>
    </xf>
    <xf numFmtId="3" fontId="45" fillId="0" borderId="9" xfId="0" applyNumberFormat="1" applyFont="1" applyBorder="1" applyAlignment="1">
      <alignment horizontal="right" vertical="center"/>
    </xf>
    <xf numFmtId="37" fontId="54" fillId="0" borderId="4" xfId="0" applyNumberFormat="1" applyFont="1" applyBorder="1" applyAlignment="1">
      <alignment horizontal="center" vertical="center"/>
    </xf>
    <xf numFmtId="37" fontId="54" fillId="0" borderId="19" xfId="0" applyNumberFormat="1" applyFont="1" applyBorder="1" applyAlignment="1">
      <alignment horizontal="center" vertical="center"/>
    </xf>
    <xf numFmtId="0" fontId="45" fillId="0" borderId="6" xfId="0" applyFont="1" applyBorder="1"/>
    <xf numFmtId="1" fontId="49" fillId="0" borderId="11" xfId="0" applyNumberFormat="1" applyFont="1" applyBorder="1" applyAlignment="1">
      <alignment horizontal="center"/>
    </xf>
    <xf numFmtId="0" fontId="49" fillId="0" borderId="11" xfId="0" applyFont="1" applyBorder="1" applyAlignment="1">
      <alignment horizontal="center"/>
    </xf>
    <xf numFmtId="1" fontId="49" fillId="0" borderId="7" xfId="0" applyNumberFormat="1" applyFont="1" applyBorder="1" applyAlignment="1">
      <alignment horizontal="center"/>
    </xf>
    <xf numFmtId="0" fontId="45" fillId="0" borderId="16" xfId="0" applyFont="1" applyBorder="1"/>
    <xf numFmtId="3" fontId="49" fillId="0" borderId="1" xfId="0" applyNumberFormat="1" applyFont="1" applyBorder="1" applyAlignment="1">
      <alignment horizontal="center"/>
    </xf>
    <xf numFmtId="0" fontId="49" fillId="0" borderId="1" xfId="0" applyFont="1" applyBorder="1" applyAlignment="1">
      <alignment horizontal="center"/>
    </xf>
    <xf numFmtId="3" fontId="49" fillId="0" borderId="14" xfId="0" applyNumberFormat="1" applyFont="1" applyBorder="1" applyAlignment="1">
      <alignment horizontal="center"/>
    </xf>
    <xf numFmtId="3" fontId="49" fillId="0" borderId="0" xfId="0" applyNumberFormat="1" applyFont="1" applyAlignment="1">
      <alignment horizontal="center"/>
    </xf>
    <xf numFmtId="3" fontId="49" fillId="0" borderId="13" xfId="0" applyNumberFormat="1" applyFont="1" applyBorder="1" applyAlignment="1">
      <alignment horizontal="center"/>
    </xf>
    <xf numFmtId="3" fontId="49" fillId="0" borderId="1" xfId="0" applyNumberFormat="1" applyFont="1" applyBorder="1" applyAlignment="1">
      <alignment horizontal="right"/>
    </xf>
    <xf numFmtId="37" fontId="45" fillId="0" borderId="0" xfId="0" applyNumberFormat="1" applyFont="1"/>
    <xf numFmtId="37" fontId="45" fillId="0" borderId="13" xfId="0" applyNumberFormat="1" applyFont="1" applyBorder="1" applyAlignment="1">
      <alignment horizontal="center"/>
    </xf>
    <xf numFmtId="3" fontId="45" fillId="0" borderId="0" xfId="0" applyNumberFormat="1" applyFont="1" applyAlignment="1">
      <alignment vertical="center"/>
    </xf>
    <xf numFmtId="3" fontId="45" fillId="0" borderId="0" xfId="1" applyNumberFormat="1" applyFont="1" applyBorder="1"/>
    <xf numFmtId="3" fontId="45" fillId="0" borderId="13" xfId="0" applyNumberFormat="1" applyFont="1" applyBorder="1" applyAlignment="1">
      <alignment vertical="center"/>
    </xf>
    <xf numFmtId="165" fontId="45" fillId="0" borderId="0" xfId="1" applyFont="1" applyBorder="1" applyAlignment="1">
      <alignment horizontal="right"/>
    </xf>
    <xf numFmtId="3" fontId="39" fillId="2" borderId="0" xfId="0" applyNumberFormat="1" applyFont="1" applyFill="1"/>
    <xf numFmtId="3" fontId="45" fillId="0" borderId="2" xfId="1" applyNumberFormat="1" applyFont="1" applyBorder="1" applyAlignment="1">
      <alignment horizontal="right"/>
    </xf>
    <xf numFmtId="3" fontId="45" fillId="0" borderId="15" xfId="1" applyNumberFormat="1" applyFont="1" applyBorder="1" applyAlignment="1">
      <alignment horizontal="right"/>
    </xf>
    <xf numFmtId="3" fontId="45" fillId="0" borderId="13" xfId="1" applyNumberFormat="1" applyFont="1" applyBorder="1" applyAlignment="1">
      <alignment horizontal="center"/>
    </xf>
    <xf numFmtId="165" fontId="45" fillId="0" borderId="13" xfId="1" applyFont="1" applyBorder="1" applyAlignment="1">
      <alignment horizontal="right"/>
    </xf>
    <xf numFmtId="172" fontId="45" fillId="0" borderId="0" xfId="1" applyNumberFormat="1" applyFont="1" applyBorder="1" applyAlignment="1">
      <alignment horizontal="right"/>
    </xf>
    <xf numFmtId="3" fontId="45" fillId="0" borderId="0" xfId="0" applyNumberFormat="1" applyFont="1" applyAlignment="1">
      <alignment horizontal="right"/>
    </xf>
    <xf numFmtId="3" fontId="45" fillId="0" borderId="13" xfId="1" applyNumberFormat="1" applyFont="1" applyBorder="1" applyAlignment="1">
      <alignment horizontal="right"/>
    </xf>
    <xf numFmtId="172" fontId="45" fillId="0" borderId="1" xfId="1" applyNumberFormat="1" applyFont="1" applyBorder="1" applyAlignment="1">
      <alignment vertical="center"/>
    </xf>
    <xf numFmtId="3" fontId="45" fillId="0" borderId="14" xfId="1" applyNumberFormat="1" applyFont="1" applyBorder="1" applyAlignment="1">
      <alignment horizontal="right"/>
    </xf>
    <xf numFmtId="3" fontId="45" fillId="0" borderId="1" xfId="1" applyNumberFormat="1" applyFont="1" applyBorder="1"/>
    <xf numFmtId="172" fontId="45" fillId="0" borderId="14" xfId="1" applyNumberFormat="1" applyFont="1" applyBorder="1" applyAlignment="1">
      <alignment horizontal="right"/>
    </xf>
    <xf numFmtId="3" fontId="49" fillId="0" borderId="3" xfId="1" applyNumberFormat="1" applyFont="1" applyBorder="1"/>
    <xf numFmtId="37" fontId="49" fillId="0" borderId="0" xfId="0" applyNumberFormat="1" applyFont="1"/>
    <xf numFmtId="3" fontId="49" fillId="0" borderId="18" xfId="1" applyNumberFormat="1" applyFont="1" applyBorder="1"/>
    <xf numFmtId="37" fontId="45" fillId="0" borderId="1" xfId="0" applyNumberFormat="1" applyFont="1" applyBorder="1"/>
    <xf numFmtId="37" fontId="45" fillId="0" borderId="14" xfId="0" applyNumberFormat="1" applyFont="1" applyBorder="1"/>
    <xf numFmtId="4" fontId="57" fillId="0" borderId="4" xfId="0" applyNumberFormat="1" applyFont="1" applyBorder="1" applyAlignment="1">
      <alignment horizontal="center" vertical="center"/>
    </xf>
    <xf numFmtId="3" fontId="57" fillId="0" borderId="4" xfId="0" applyNumberFormat="1" applyFont="1" applyBorder="1" applyAlignment="1">
      <alignment horizontal="center" vertical="center"/>
    </xf>
    <xf numFmtId="0" fontId="54" fillId="0" borderId="0" xfId="0" applyFont="1" applyAlignment="1">
      <alignment horizontal="left" vertical="center"/>
    </xf>
    <xf numFmtId="0" fontId="39" fillId="0" borderId="0" xfId="0" applyFont="1" applyAlignment="1">
      <alignment horizontal="left" vertical="center" wrapText="1"/>
    </xf>
    <xf numFmtId="0" fontId="39" fillId="0" borderId="0" xfId="0" applyFont="1" applyAlignment="1">
      <alignment horizontal="left" vertical="center"/>
    </xf>
    <xf numFmtId="0" fontId="39" fillId="0" borderId="0" xfId="0" applyFont="1" applyAlignment="1">
      <alignment horizontal="left" wrapText="1"/>
    </xf>
    <xf numFmtId="0" fontId="39" fillId="0" borderId="0" xfId="0" applyFont="1" applyAlignment="1">
      <alignment wrapText="1"/>
    </xf>
    <xf numFmtId="0" fontId="39" fillId="0" borderId="0" xfId="0" applyFont="1" applyAlignment="1">
      <alignment horizontal="left"/>
    </xf>
    <xf numFmtId="0" fontId="57" fillId="0" borderId="4" xfId="0" applyFont="1" applyBorder="1" applyAlignment="1">
      <alignment horizontal="left" vertical="center"/>
    </xf>
    <xf numFmtId="0" fontId="57" fillId="0" borderId="4" xfId="0" applyFont="1" applyBorder="1" applyAlignment="1">
      <alignment horizontal="center" vertical="center" wrapText="1"/>
    </xf>
    <xf numFmtId="4" fontId="45" fillId="0" borderId="4" xfId="5" applyNumberFormat="1" applyFont="1" applyBorder="1" applyAlignment="1">
      <alignment vertical="center"/>
    </xf>
    <xf numFmtId="0" fontId="58" fillId="0" borderId="4" xfId="0" applyFont="1" applyBorder="1" applyAlignment="1">
      <alignment horizontal="center" vertical="center" wrapText="1"/>
    </xf>
    <xf numFmtId="0" fontId="57" fillId="0" borderId="4" xfId="0" applyFont="1" applyBorder="1" applyAlignment="1">
      <alignment horizontal="center" vertical="center"/>
    </xf>
    <xf numFmtId="4" fontId="39" fillId="2" borderId="4" xfId="0" applyNumberFormat="1" applyFont="1" applyFill="1" applyBorder="1" applyAlignment="1">
      <alignment horizontal="center" vertical="center"/>
    </xf>
    <xf numFmtId="165" fontId="58" fillId="0" borderId="4" xfId="1" applyFont="1" applyBorder="1" applyAlignment="1">
      <alignment horizontal="center" vertical="center"/>
    </xf>
    <xf numFmtId="172" fontId="58" fillId="0" borderId="4" xfId="1" applyNumberFormat="1" applyFont="1" applyBorder="1" applyAlignment="1">
      <alignment horizontal="center" vertical="center"/>
    </xf>
    <xf numFmtId="0" fontId="58" fillId="0" borderId="4" xfId="0" applyFont="1" applyBorder="1" applyAlignment="1">
      <alignment horizontal="left" vertical="center"/>
    </xf>
    <xf numFmtId="0" fontId="58" fillId="0" borderId="4" xfId="0" applyFont="1" applyBorder="1" applyAlignment="1">
      <alignment horizontal="center" vertical="center"/>
    </xf>
    <xf numFmtId="0" fontId="39" fillId="0" borderId="4" xfId="0" applyFont="1" applyBorder="1" applyAlignment="1">
      <alignment horizontal="center" vertical="center"/>
    </xf>
    <xf numFmtId="170" fontId="57" fillId="0" borderId="4" xfId="0" applyNumberFormat="1" applyFont="1" applyBorder="1" applyAlignment="1">
      <alignment horizontal="right" vertical="center"/>
    </xf>
    <xf numFmtId="0" fontId="57" fillId="0" borderId="4" xfId="0" applyFont="1" applyBorder="1" applyAlignment="1">
      <alignment horizontal="right" vertical="center"/>
    </xf>
    <xf numFmtId="0" fontId="39" fillId="0" borderId="4" xfId="0" applyFont="1" applyBorder="1" applyAlignment="1">
      <alignment horizontal="center"/>
    </xf>
    <xf numFmtId="174" fontId="39" fillId="0" borderId="4" xfId="1" applyNumberFormat="1" applyFont="1" applyBorder="1" applyAlignment="1">
      <alignment horizontal="right" vertical="center"/>
    </xf>
    <xf numFmtId="174" fontId="39" fillId="0" borderId="4" xfId="1" applyNumberFormat="1" applyFont="1" applyFill="1" applyBorder="1"/>
    <xf numFmtId="174" fontId="39" fillId="0" borderId="4" xfId="1" applyNumberFormat="1" applyFont="1" applyBorder="1"/>
    <xf numFmtId="165" fontId="39" fillId="0" borderId="4" xfId="1" applyFont="1" applyBorder="1"/>
    <xf numFmtId="4" fontId="58" fillId="0" borderId="4" xfId="0" applyNumberFormat="1" applyFont="1" applyBorder="1" applyAlignment="1">
      <alignment horizontal="right" vertical="center" wrapText="1"/>
    </xf>
    <xf numFmtId="4" fontId="58" fillId="0" borderId="4" xfId="0" applyNumberFormat="1" applyFont="1" applyBorder="1" applyAlignment="1">
      <alignment horizontal="right" vertical="center"/>
    </xf>
    <xf numFmtId="0" fontId="59" fillId="0" borderId="0" xfId="3" applyFont="1" applyAlignment="1">
      <alignment horizontal="left"/>
    </xf>
    <xf numFmtId="0" fontId="54" fillId="0" borderId="0" xfId="0" applyFont="1" applyAlignment="1">
      <alignment horizontal="left" vertical="center" indent="2"/>
    </xf>
    <xf numFmtId="4" fontId="58" fillId="0" borderId="4" xfId="0" applyNumberFormat="1" applyFont="1" applyBorder="1" applyAlignment="1">
      <alignment horizontal="center" vertical="center"/>
    </xf>
    <xf numFmtId="0" fontId="39" fillId="0" borderId="0" xfId="0" applyFont="1" applyAlignment="1">
      <alignment vertical="top" wrapText="1"/>
    </xf>
    <xf numFmtId="0" fontId="39" fillId="0" borderId="0" xfId="0" applyFont="1" applyAlignment="1">
      <alignment vertical="top"/>
    </xf>
    <xf numFmtId="14" fontId="0" fillId="2" borderId="15" xfId="0" applyNumberFormat="1" applyFill="1" applyBorder="1" applyAlignment="1">
      <alignment horizontal="left" vertical="center"/>
    </xf>
    <xf numFmtId="14" fontId="0" fillId="0" borderId="15" xfId="0" applyNumberFormat="1" applyBorder="1" applyAlignment="1">
      <alignment horizontal="left" vertical="center"/>
    </xf>
    <xf numFmtId="0" fontId="61" fillId="0" borderId="0" xfId="0" applyFont="1" applyAlignment="1">
      <alignment horizontal="left"/>
    </xf>
    <xf numFmtId="0" fontId="61" fillId="0" borderId="0" xfId="0" applyFont="1"/>
    <xf numFmtId="0" fontId="38" fillId="3" borderId="0" xfId="0" applyFont="1" applyFill="1" applyAlignment="1">
      <alignment horizontal="center" vertical="center"/>
    </xf>
    <xf numFmtId="0" fontId="35" fillId="3" borderId="0" xfId="0" applyFont="1" applyFill="1" applyAlignment="1">
      <alignment horizontal="center" vertical="center"/>
    </xf>
    <xf numFmtId="14" fontId="35" fillId="3" borderId="0" xfId="0" applyNumberFormat="1" applyFont="1" applyFill="1" applyAlignment="1">
      <alignment horizontal="center" vertical="center"/>
    </xf>
    <xf numFmtId="0" fontId="6" fillId="0" borderId="0" xfId="0" applyFont="1" applyAlignment="1">
      <alignment horizontal="center"/>
    </xf>
    <xf numFmtId="0" fontId="43" fillId="0" borderId="0" xfId="0" applyFont="1" applyAlignment="1">
      <alignment horizontal="center"/>
    </xf>
    <xf numFmtId="1" fontId="46" fillId="0" borderId="7" xfId="0" applyNumberFormat="1" applyFont="1" applyBorder="1" applyAlignment="1">
      <alignment horizontal="center" vertical="center"/>
    </xf>
    <xf numFmtId="1" fontId="46" fillId="0" borderId="14" xfId="0" applyNumberFormat="1" applyFont="1" applyBorder="1" applyAlignment="1">
      <alignment horizontal="center" vertical="center"/>
    </xf>
    <xf numFmtId="1" fontId="46" fillId="0" borderId="11" xfId="0" applyNumberFormat="1" applyFont="1" applyBorder="1" applyAlignment="1">
      <alignment horizontal="center" vertical="center"/>
    </xf>
    <xf numFmtId="1" fontId="46" fillId="0" borderId="1" xfId="0" applyNumberFormat="1" applyFont="1" applyBorder="1" applyAlignment="1">
      <alignment horizontal="center" vertical="center"/>
    </xf>
    <xf numFmtId="0" fontId="42" fillId="0" borderId="0" xfId="0" applyFont="1" applyAlignment="1">
      <alignment horizontal="center"/>
    </xf>
    <xf numFmtId="0" fontId="44" fillId="0" borderId="0" xfId="0" applyFont="1" applyAlignment="1">
      <alignment horizontal="center"/>
    </xf>
    <xf numFmtId="0" fontId="4" fillId="0" borderId="0" xfId="0" applyFont="1" applyAlignment="1">
      <alignment horizontal="center"/>
    </xf>
    <xf numFmtId="14" fontId="8" fillId="0" borderId="0" xfId="0" applyNumberFormat="1" applyFont="1" applyAlignment="1">
      <alignment horizontal="center"/>
    </xf>
    <xf numFmtId="0" fontId="36" fillId="0" borderId="0" xfId="0" applyFont="1" applyAlignment="1">
      <alignment horizontal="center"/>
    </xf>
    <xf numFmtId="0" fontId="48" fillId="0" borderId="0" xfId="0" applyFont="1" applyAlignment="1">
      <alignment horizontal="center"/>
    </xf>
    <xf numFmtId="0" fontId="55" fillId="0" borderId="0" xfId="0" applyFont="1" applyAlignment="1">
      <alignment horizontal="center"/>
    </xf>
    <xf numFmtId="0" fontId="46" fillId="0" borderId="0" xfId="0" applyFont="1" applyAlignment="1">
      <alignment horizontal="center"/>
    </xf>
    <xf numFmtId="1" fontId="49" fillId="0" borderId="11" xfId="0" applyNumberFormat="1" applyFont="1" applyBorder="1" applyAlignment="1">
      <alignment horizontal="center" vertical="center"/>
    </xf>
    <xf numFmtId="0" fontId="49" fillId="0" borderId="1" xfId="0" applyFont="1" applyBorder="1" applyAlignment="1">
      <alignment horizontal="center" vertical="center"/>
    </xf>
    <xf numFmtId="1" fontId="49" fillId="0" borderId="7" xfId="0" applyNumberFormat="1" applyFont="1" applyBorder="1" applyAlignment="1">
      <alignment horizontal="center" vertical="center"/>
    </xf>
    <xf numFmtId="0" fontId="49" fillId="0" borderId="14" xfId="0" applyFont="1" applyBorder="1" applyAlignment="1">
      <alignment horizontal="center" vertical="center"/>
    </xf>
    <xf numFmtId="0" fontId="48" fillId="0" borderId="0" xfId="0" applyFont="1" applyAlignment="1">
      <alignment horizontal="center" vertical="center"/>
    </xf>
    <xf numFmtId="0" fontId="52" fillId="0" borderId="0" xfId="0" applyFont="1" applyAlignment="1">
      <alignment horizontal="center"/>
    </xf>
    <xf numFmtId="0" fontId="54" fillId="0" borderId="1" xfId="0" applyFont="1" applyBorder="1" applyAlignment="1">
      <alignment horizontal="center"/>
    </xf>
    <xf numFmtId="0" fontId="49" fillId="0" borderId="0" xfId="0" applyFont="1" applyAlignment="1">
      <alignment horizontal="center"/>
    </xf>
    <xf numFmtId="0" fontId="51" fillId="0" borderId="0" xfId="0" applyFont="1" applyAlignment="1">
      <alignment horizontal="center"/>
    </xf>
    <xf numFmtId="0" fontId="53" fillId="0" borderId="0" xfId="0" applyFont="1" applyAlignment="1">
      <alignment horizontal="center"/>
    </xf>
    <xf numFmtId="0" fontId="22" fillId="0" borderId="0" xfId="0" applyFont="1" applyAlignment="1">
      <alignment horizontal="center" vertical="center"/>
    </xf>
    <xf numFmtId="0" fontId="23" fillId="0" borderId="0" xfId="0" applyFont="1" applyAlignment="1">
      <alignment horizontal="left" vertical="center" wrapText="1"/>
    </xf>
    <xf numFmtId="0" fontId="39" fillId="0" borderId="0" xfId="0" applyFont="1" applyAlignment="1">
      <alignment horizontal="left" vertical="center" wrapText="1"/>
    </xf>
    <xf numFmtId="0" fontId="54" fillId="0" borderId="0" xfId="0" applyFont="1" applyAlignment="1">
      <alignment horizontal="center" vertical="center"/>
    </xf>
    <xf numFmtId="0" fontId="54" fillId="0" borderId="0" xfId="0" applyFont="1" applyAlignment="1">
      <alignment horizontal="left" vertical="center"/>
    </xf>
    <xf numFmtId="0" fontId="54" fillId="0" borderId="0" xfId="0" applyFont="1" applyAlignment="1">
      <alignment horizontal="left" vertical="center" wrapText="1"/>
    </xf>
    <xf numFmtId="0" fontId="39" fillId="0" borderId="0" xfId="0" applyFont="1" applyAlignment="1">
      <alignment horizontal="left" vertical="center"/>
    </xf>
    <xf numFmtId="0" fontId="39" fillId="0" borderId="0" xfId="0" applyFont="1" applyAlignment="1">
      <alignment horizontal="left" vertical="top" wrapText="1"/>
    </xf>
    <xf numFmtId="0" fontId="61" fillId="0" borderId="0" xfId="0" applyFont="1" applyAlignment="1">
      <alignment horizontal="left" vertical="center" wrapText="1"/>
    </xf>
    <xf numFmtId="0" fontId="57" fillId="0" borderId="5" xfId="0" applyFont="1" applyBorder="1" applyAlignment="1">
      <alignment horizontal="center" vertical="center" wrapText="1"/>
    </xf>
    <xf numFmtId="0" fontId="57" fillId="0" borderId="9" xfId="0" applyFont="1" applyBorder="1" applyAlignment="1">
      <alignment horizontal="center" vertical="center" wrapText="1"/>
    </xf>
    <xf numFmtId="0" fontId="58" fillId="0" borderId="4" xfId="0" applyFont="1" applyBorder="1" applyAlignment="1">
      <alignment horizontal="center" vertical="center"/>
    </xf>
    <xf numFmtId="0" fontId="57" fillId="0" borderId="17" xfId="0" applyFont="1" applyBorder="1" applyAlignment="1">
      <alignment horizontal="center" vertical="center"/>
    </xf>
    <xf numFmtId="0" fontId="57" fillId="0" borderId="15" xfId="0" applyFont="1" applyBorder="1" applyAlignment="1">
      <alignment horizontal="center" vertical="center"/>
    </xf>
    <xf numFmtId="4" fontId="39" fillId="0" borderId="5" xfId="0" applyNumberFormat="1" applyFont="1" applyBorder="1" applyAlignment="1">
      <alignment horizontal="center" vertical="center"/>
    </xf>
    <xf numFmtId="4" fontId="39" fillId="0" borderId="9" xfId="0" applyNumberFormat="1" applyFont="1" applyBorder="1" applyAlignment="1">
      <alignment horizontal="center" vertical="center"/>
    </xf>
    <xf numFmtId="0" fontId="27" fillId="0" borderId="17" xfId="0" applyFont="1" applyBorder="1" applyAlignment="1">
      <alignment horizontal="center"/>
    </xf>
    <xf numFmtId="0" fontId="27" fillId="0" borderId="2" xfId="0" applyFont="1" applyBorder="1" applyAlignment="1">
      <alignment horizontal="center"/>
    </xf>
    <xf numFmtId="0" fontId="30" fillId="0" borderId="2" xfId="0" applyFont="1" applyBorder="1" applyAlignment="1">
      <alignment horizontal="right"/>
    </xf>
    <xf numFmtId="0" fontId="30" fillId="0" borderId="15" xfId="0" applyFont="1" applyBorder="1" applyAlignment="1">
      <alignment horizontal="right"/>
    </xf>
    <xf numFmtId="0" fontId="30" fillId="0" borderId="17" xfId="0" applyFont="1" applyBorder="1" applyAlignment="1">
      <alignment horizontal="right"/>
    </xf>
  </cellXfs>
  <cellStyles count="17">
    <cellStyle name="Excel Built-in Normal" xfId="6" xr:uid="{00000000-0005-0000-0000-000000000000}"/>
    <cellStyle name="Hipervínculo" xfId="3" builtinId="8"/>
    <cellStyle name="Millares" xfId="1" builtinId="3"/>
    <cellStyle name="Millares [0]" xfId="2" builtinId="6"/>
    <cellStyle name="Millares [0] 2" xfId="9" xr:uid="{00000000-0005-0000-0000-000004000000}"/>
    <cellStyle name="Millares [0] 2 2" xfId="10" xr:uid="{00000000-0005-0000-0000-000005000000}"/>
    <cellStyle name="Millares [0] 3" xfId="8" xr:uid="{00000000-0005-0000-0000-000006000000}"/>
    <cellStyle name="Millares 2" xfId="11" xr:uid="{00000000-0005-0000-0000-000007000000}"/>
    <cellStyle name="Millares 3" xfId="7" xr:uid="{00000000-0005-0000-0000-000008000000}"/>
    <cellStyle name="Millares 4" xfId="15" xr:uid="{D96A2D9D-4E6B-41BF-B68F-7A0233A7D5D7}"/>
    <cellStyle name="Millares 5" xfId="16" xr:uid="{1A2D8EF5-A69E-4151-A7FC-4D6CB3D05803}"/>
    <cellStyle name="Normal" xfId="0" builtinId="0"/>
    <cellStyle name="Normal 2" xfId="12" xr:uid="{00000000-0005-0000-0000-00000A000000}"/>
    <cellStyle name="Normal 3" xfId="5" xr:uid="{00000000-0005-0000-0000-00000B000000}"/>
    <cellStyle name="Normal 4" xfId="14" xr:uid="{5309DF64-DC41-4810-B7E4-B8A1B673FEF0}"/>
    <cellStyle name="Porcentaje" xfId="4" builtinId="5"/>
    <cellStyle name="Porcentaje 2" xfId="13"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4</xdr:col>
      <xdr:colOff>11853</xdr:colOff>
      <xdr:row>2</xdr:row>
      <xdr:rowOff>257176</xdr:rowOff>
    </xdr:to>
    <xdr:pic>
      <xdr:nvPicPr>
        <xdr:cNvPr id="4" name="Imagen 3">
          <a:extLst>
            <a:ext uri="{FF2B5EF4-FFF2-40B4-BE49-F238E27FC236}">
              <a16:creationId xmlns:a16="http://schemas.microsoft.com/office/drawing/2014/main" id="{F436C66A-E803-D2EF-CE2B-E91694A50B2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931" t="31128" r="15931" b="35522"/>
        <a:stretch/>
      </xdr:blipFill>
      <xdr:spPr>
        <a:xfrm>
          <a:off x="0" y="1"/>
          <a:ext cx="305985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3"/>
  <sheetViews>
    <sheetView showGridLines="0" tabSelected="1" topLeftCell="A7" zoomScaleNormal="100" workbookViewId="0">
      <selection activeCell="C8" sqref="C8:I8"/>
    </sheetView>
  </sheetViews>
  <sheetFormatPr baseColWidth="10" defaultRowHeight="15"/>
  <cols>
    <col min="5" max="5" width="15.140625" customWidth="1"/>
    <col min="9" max="9" width="13.28515625" customWidth="1"/>
    <col min="12" max="12" width="18.28515625" hidden="1" customWidth="1"/>
    <col min="13" max="13" width="15.85546875" hidden="1" customWidth="1"/>
    <col min="14" max="14" width="25" hidden="1" customWidth="1"/>
    <col min="15" max="15" width="14.42578125" hidden="1" customWidth="1"/>
    <col min="16" max="16" width="11.42578125" hidden="1" customWidth="1"/>
    <col min="17" max="17" width="0" hidden="1" customWidth="1"/>
  </cols>
  <sheetData>
    <row r="1" spans="1:16">
      <c r="A1" s="50"/>
      <c r="B1" s="50"/>
      <c r="C1" s="50"/>
      <c r="D1" s="50"/>
      <c r="E1" s="50"/>
      <c r="F1" s="50"/>
      <c r="G1" s="50"/>
      <c r="H1" s="50"/>
      <c r="I1" s="50"/>
      <c r="J1" s="50"/>
      <c r="K1" s="50"/>
      <c r="N1" s="51" t="s">
        <v>66</v>
      </c>
      <c r="O1" s="52">
        <v>44927</v>
      </c>
    </row>
    <row r="2" spans="1:16" ht="23.25">
      <c r="A2" s="53"/>
      <c r="B2" s="53"/>
      <c r="C2" s="53"/>
      <c r="D2" s="50"/>
      <c r="E2" s="50"/>
      <c r="F2" s="50"/>
      <c r="G2" s="50"/>
      <c r="H2" s="50"/>
      <c r="I2" s="54"/>
      <c r="J2" s="55"/>
      <c r="K2" s="54"/>
      <c r="L2" t="s">
        <v>67</v>
      </c>
      <c r="M2" s="92">
        <v>7307.17</v>
      </c>
      <c r="N2" s="51" t="s">
        <v>68</v>
      </c>
      <c r="O2" s="52">
        <v>44834</v>
      </c>
      <c r="P2" s="56">
        <v>2022</v>
      </c>
    </row>
    <row r="3" spans="1:16" ht="23.25">
      <c r="A3" s="53"/>
      <c r="B3" s="53"/>
      <c r="C3" s="53"/>
      <c r="D3" s="50"/>
      <c r="E3" s="50"/>
      <c r="F3" s="50"/>
      <c r="G3" s="50"/>
      <c r="H3" s="50"/>
      <c r="I3" s="54"/>
      <c r="J3" s="57"/>
      <c r="K3" s="54"/>
      <c r="L3" t="s">
        <v>69</v>
      </c>
      <c r="M3" s="92">
        <v>7289.83</v>
      </c>
      <c r="N3" s="51" t="s">
        <v>70</v>
      </c>
      <c r="O3" s="52">
        <v>45199</v>
      </c>
      <c r="P3" s="56">
        <v>2023</v>
      </c>
    </row>
    <row r="4" spans="1:16" ht="27">
      <c r="A4" s="53"/>
      <c r="B4" s="93"/>
      <c r="C4" s="93"/>
      <c r="D4" s="94"/>
      <c r="E4" s="94"/>
      <c r="F4" s="94"/>
      <c r="G4" s="94"/>
      <c r="H4" s="94"/>
      <c r="I4" s="95"/>
      <c r="J4" s="96"/>
      <c r="K4" s="95"/>
      <c r="N4" s="51"/>
      <c r="O4" s="58">
        <f>+O3</f>
        <v>45199</v>
      </c>
    </row>
    <row r="5" spans="1:16" ht="27">
      <c r="A5" s="53"/>
      <c r="B5" s="93"/>
      <c r="C5" s="93"/>
      <c r="D5" s="94"/>
      <c r="E5" s="94"/>
      <c r="F5" s="94"/>
      <c r="G5" s="94"/>
      <c r="H5" s="94"/>
      <c r="I5" s="95"/>
      <c r="J5" s="97"/>
      <c r="K5" s="95"/>
    </row>
    <row r="6" spans="1:16" ht="10.5" customHeight="1">
      <c r="A6" s="53"/>
      <c r="B6" s="93"/>
      <c r="C6" s="93"/>
      <c r="D6" s="94"/>
      <c r="E6" s="94"/>
      <c r="F6" s="94"/>
      <c r="G6" s="94"/>
      <c r="H6" s="94"/>
      <c r="I6" s="94"/>
      <c r="J6" s="94"/>
      <c r="K6" s="94"/>
    </row>
    <row r="7" spans="1:16" ht="29.25" customHeight="1">
      <c r="A7" s="50"/>
      <c r="B7" s="94"/>
      <c r="C7" s="396" t="s">
        <v>84</v>
      </c>
      <c r="D7" s="396"/>
      <c r="E7" s="396"/>
      <c r="F7" s="396"/>
      <c r="G7" s="396"/>
      <c r="H7" s="396"/>
      <c r="I7" s="396"/>
      <c r="J7" s="94"/>
      <c r="K7" s="94"/>
    </row>
    <row r="8" spans="1:16" ht="22.5" customHeight="1">
      <c r="A8" s="50"/>
      <c r="B8" s="94"/>
      <c r="C8" s="396" t="s">
        <v>71</v>
      </c>
      <c r="D8" s="396"/>
      <c r="E8" s="396"/>
      <c r="F8" s="396"/>
      <c r="G8" s="396"/>
      <c r="H8" s="396"/>
      <c r="I8" s="396"/>
      <c r="J8" s="94"/>
      <c r="K8" s="94"/>
    </row>
    <row r="9" spans="1:16" ht="27">
      <c r="A9" s="50"/>
      <c r="B9" s="94"/>
      <c r="C9" s="397" t="s">
        <v>72</v>
      </c>
      <c r="D9" s="397"/>
      <c r="E9" s="397"/>
      <c r="F9" s="397"/>
      <c r="G9" s="397"/>
      <c r="H9" s="397"/>
      <c r="I9" s="397"/>
      <c r="J9" s="98"/>
      <c r="K9" s="94"/>
    </row>
    <row r="10" spans="1:16" ht="27">
      <c r="A10" s="50"/>
      <c r="B10" s="94"/>
      <c r="C10" s="398">
        <f>+O3</f>
        <v>45199</v>
      </c>
      <c r="D10" s="398"/>
      <c r="E10" s="398"/>
      <c r="F10" s="398"/>
      <c r="G10" s="398"/>
      <c r="H10" s="398"/>
      <c r="I10" s="398"/>
      <c r="J10" s="98"/>
      <c r="K10" s="94"/>
    </row>
    <row r="11" spans="1:16" ht="5.25" customHeight="1">
      <c r="A11" s="50"/>
      <c r="B11" s="94"/>
      <c r="C11" s="99"/>
      <c r="D11" s="99"/>
      <c r="E11" s="99"/>
      <c r="F11" s="99"/>
      <c r="G11" s="99"/>
      <c r="H11" s="99"/>
      <c r="I11" s="98"/>
      <c r="J11" s="98"/>
      <c r="K11" s="94"/>
    </row>
    <row r="12" spans="1:16" ht="16.5">
      <c r="A12" s="45"/>
      <c r="B12" s="100"/>
      <c r="C12" s="101"/>
      <c r="D12" s="101"/>
      <c r="E12" s="101"/>
      <c r="F12" s="101"/>
      <c r="G12" s="101"/>
      <c r="H12" s="101"/>
      <c r="I12" s="102"/>
      <c r="J12" s="102"/>
      <c r="K12" s="100"/>
    </row>
    <row r="13" spans="1:16" ht="27">
      <c r="B13" s="103"/>
      <c r="C13" s="104"/>
      <c r="D13" s="104"/>
      <c r="E13" s="105" t="s">
        <v>73</v>
      </c>
      <c r="F13" s="103"/>
      <c r="G13" s="103"/>
      <c r="H13" s="103"/>
      <c r="I13" s="103"/>
      <c r="J13" s="103"/>
      <c r="K13" s="103"/>
    </row>
    <row r="14" spans="1:16" ht="16.5">
      <c r="B14" s="106"/>
      <c r="C14" s="107" t="s">
        <v>74</v>
      </c>
      <c r="D14" s="103"/>
      <c r="E14" s="103"/>
      <c r="F14" s="103"/>
      <c r="G14" s="103"/>
      <c r="H14" s="108">
        <v>1</v>
      </c>
      <c r="I14" s="103"/>
      <c r="J14" s="103"/>
      <c r="K14" s="103"/>
    </row>
    <row r="15" spans="1:16" ht="16.5">
      <c r="B15" s="106"/>
      <c r="C15" s="108" t="s">
        <v>75</v>
      </c>
      <c r="D15" s="103"/>
      <c r="E15" s="103"/>
      <c r="F15" s="103"/>
      <c r="G15" s="103"/>
      <c r="H15" s="108">
        <v>2</v>
      </c>
      <c r="I15" s="103"/>
      <c r="J15" s="103"/>
      <c r="K15" s="103"/>
    </row>
    <row r="16" spans="1:16" ht="16.5">
      <c r="B16" s="106"/>
      <c r="C16" s="108" t="s">
        <v>76</v>
      </c>
      <c r="D16" s="103"/>
      <c r="E16" s="103"/>
      <c r="F16" s="103"/>
      <c r="G16" s="103"/>
      <c r="H16" s="108">
        <v>3</v>
      </c>
      <c r="I16" s="103"/>
      <c r="J16" s="103"/>
      <c r="K16" s="103"/>
    </row>
    <row r="17" spans="2:12" ht="16.5">
      <c r="B17" s="106"/>
      <c r="C17" s="108" t="s">
        <v>77</v>
      </c>
      <c r="D17" s="103"/>
      <c r="E17" s="103"/>
      <c r="F17" s="103"/>
      <c r="G17" s="103"/>
      <c r="H17" s="108">
        <v>4</v>
      </c>
      <c r="I17" s="103"/>
      <c r="J17" s="103"/>
      <c r="K17" s="103"/>
    </row>
    <row r="18" spans="2:12" ht="16.5">
      <c r="B18" s="106"/>
      <c r="C18" s="108" t="s">
        <v>78</v>
      </c>
      <c r="D18" s="103"/>
      <c r="E18" s="103"/>
      <c r="F18" s="103"/>
      <c r="G18" s="103"/>
      <c r="H18" s="108">
        <v>5</v>
      </c>
      <c r="I18" s="103"/>
      <c r="J18" s="103"/>
      <c r="K18" s="103"/>
    </row>
    <row r="19" spans="2:12" ht="16.5">
      <c r="B19" s="106"/>
      <c r="C19" s="108" t="s">
        <v>79</v>
      </c>
      <c r="D19" s="103"/>
      <c r="E19" s="103"/>
      <c r="F19" s="103"/>
      <c r="G19" s="103"/>
      <c r="H19" s="108">
        <v>6</v>
      </c>
      <c r="I19" s="103"/>
      <c r="J19" s="103"/>
      <c r="K19" s="103"/>
    </row>
    <row r="20" spans="2:12" ht="16.5">
      <c r="B20" s="106"/>
      <c r="C20" s="108" t="s">
        <v>80</v>
      </c>
      <c r="D20" s="103"/>
      <c r="E20" s="103"/>
      <c r="F20" s="103"/>
      <c r="G20" s="103"/>
      <c r="H20" s="108">
        <v>7</v>
      </c>
      <c r="I20" s="103"/>
      <c r="J20" s="103"/>
      <c r="K20" s="103"/>
    </row>
    <row r="21" spans="2:12" ht="16.5">
      <c r="B21" s="106"/>
      <c r="C21" s="108" t="s">
        <v>81</v>
      </c>
      <c r="D21" s="103"/>
      <c r="E21" s="103"/>
      <c r="F21" s="103"/>
      <c r="G21" s="103"/>
      <c r="H21" s="108">
        <v>8</v>
      </c>
      <c r="I21" s="103"/>
      <c r="J21" s="103"/>
      <c r="K21" s="103"/>
    </row>
    <row r="22" spans="2:12" ht="16.5">
      <c r="B22" s="103"/>
      <c r="C22" s="108" t="s">
        <v>88</v>
      </c>
      <c r="D22" s="103"/>
      <c r="E22" s="103"/>
      <c r="F22" s="103"/>
      <c r="G22" s="103"/>
      <c r="H22" s="108">
        <v>9</v>
      </c>
      <c r="I22" s="103"/>
      <c r="J22" s="103"/>
      <c r="K22" s="103"/>
    </row>
    <row r="23" spans="2:12" ht="16.5">
      <c r="B23" s="103"/>
      <c r="C23" s="108" t="s">
        <v>89</v>
      </c>
      <c r="D23" s="103"/>
      <c r="E23" s="103"/>
      <c r="F23" s="103"/>
      <c r="G23" s="103"/>
      <c r="H23" s="108">
        <v>10</v>
      </c>
      <c r="I23" s="103"/>
      <c r="J23" s="103"/>
      <c r="K23" s="103"/>
    </row>
    <row r="24" spans="2:12" ht="16.5">
      <c r="B24" s="103"/>
      <c r="C24" s="107" t="s">
        <v>83</v>
      </c>
      <c r="D24" s="103"/>
      <c r="E24" s="103"/>
      <c r="F24" s="103"/>
      <c r="G24" s="103"/>
      <c r="H24" s="108">
        <v>11</v>
      </c>
      <c r="I24" s="103"/>
      <c r="J24" s="103"/>
      <c r="K24" s="103"/>
    </row>
    <row r="25" spans="2:12" ht="16.5">
      <c r="B25" s="103"/>
      <c r="C25" s="103"/>
      <c r="D25" s="103"/>
      <c r="E25" s="103"/>
      <c r="F25" s="103"/>
      <c r="G25" s="103"/>
      <c r="H25" s="103"/>
      <c r="I25" s="103"/>
      <c r="J25" s="103"/>
      <c r="K25" s="103"/>
    </row>
    <row r="26" spans="2:12" ht="16.5">
      <c r="B26" s="103"/>
      <c r="C26" s="103"/>
      <c r="D26" s="103"/>
      <c r="E26" s="103"/>
      <c r="F26" s="103"/>
      <c r="G26" s="103"/>
      <c r="H26" s="103"/>
      <c r="I26" s="103"/>
      <c r="J26" s="103"/>
      <c r="K26" s="103"/>
    </row>
    <row r="32" spans="2:12" ht="15.75">
      <c r="L32" s="75"/>
    </row>
    <row r="33" spans="12:12" ht="15.75">
      <c r="L33" s="75"/>
    </row>
  </sheetData>
  <mergeCells count="4">
    <mergeCell ref="C7:I7"/>
    <mergeCell ref="C8:I8"/>
    <mergeCell ref="C9:I9"/>
    <mergeCell ref="C10:I10"/>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6" location="'3'!A1" display="ESTADO DE RESULTADO EN DOLARES AMERICANOS" xr:uid="{00000000-0004-0000-0000-000004000000}"/>
    <hyperlink ref="H16" location="'3'!A1" display="'3'!A1" xr:uid="{00000000-0004-0000-0000-000005000000}"/>
    <hyperlink ref="C17" location="'4'!A1" display="BALANCE GENERAL EN DOLARES AMERICANOS" xr:uid="{00000000-0004-0000-0000-000006000000}"/>
    <hyperlink ref="H17" location="'4'!A1" display="'4'!A1" xr:uid="{00000000-0004-0000-0000-000007000000}"/>
    <hyperlink ref="C18" location="'5'!A1" display="BALANCE GENERAL EN GUARANIES" xr:uid="{00000000-0004-0000-0000-000008000000}"/>
    <hyperlink ref="H18" location="'5'!A1" display="'5'!A1" xr:uid="{00000000-0004-0000-0000-000009000000}"/>
    <hyperlink ref="C19" location="'6'!A1" display="ESTADO DE RESULTADO EN GUARANIES" xr:uid="{00000000-0004-0000-0000-00000A000000}"/>
    <hyperlink ref="H19" location="'6'!A1" display="'6'!A1" xr:uid="{00000000-0004-0000-0000-00000B000000}"/>
    <hyperlink ref="C20" location="'7'!A1" display="ESTADO DE VARIACION DEL ACTIVO NETO EN GUARANIES" xr:uid="{00000000-0004-0000-0000-00000C000000}"/>
    <hyperlink ref="H20" location="'7'!A1" display="'7'!A1" xr:uid="{00000000-0004-0000-0000-00000D000000}"/>
    <hyperlink ref="C21" location="'8'!A1" display="ESTADO DE FLUJO DE CAJA EN GUARANIES" xr:uid="{00000000-0004-0000-0000-00000E000000}"/>
    <hyperlink ref="H21" location="'8'!A1" display="'8'!A1" xr:uid="{00000000-0004-0000-0000-00000F000000}"/>
    <hyperlink ref="C22" location="'9'!A1" display="INFORME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zoomScale="85" zoomScaleNormal="85" workbookViewId="0">
      <selection activeCell="H21" sqref="H21"/>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6.140625" style="1" customWidth="1"/>
    <col min="6" max="6" width="15.140625" style="4" bestFit="1" customWidth="1"/>
    <col min="7" max="7" width="7.42578125" style="4" customWidth="1"/>
    <col min="8" max="8" width="19.7109375" style="11" customWidth="1"/>
    <col min="9" max="9" width="12.28515625" style="4" bestFit="1" customWidth="1"/>
    <col min="10" max="10" width="12.85546875" style="4" bestFit="1" customWidth="1"/>
    <col min="11" max="16384" width="9.140625" style="4"/>
  </cols>
  <sheetData>
    <row r="1" spans="1:9" ht="16.5">
      <c r="B1" s="109"/>
      <c r="C1" s="109"/>
      <c r="D1" s="106"/>
      <c r="E1" s="109"/>
      <c r="F1" s="109"/>
      <c r="G1" s="2"/>
      <c r="H1" s="10"/>
    </row>
    <row r="2" spans="1:9" ht="16.5">
      <c r="B2" s="109"/>
      <c r="C2" s="110"/>
      <c r="D2" s="106"/>
      <c r="E2" s="405"/>
      <c r="F2" s="405"/>
      <c r="G2" s="407"/>
      <c r="H2" s="407"/>
    </row>
    <row r="3" spans="1:9" ht="27">
      <c r="B3" s="400" t="s">
        <v>208</v>
      </c>
      <c r="C3" s="400"/>
      <c r="D3" s="400"/>
      <c r="E3" s="400"/>
      <c r="F3" s="110"/>
      <c r="G3" s="408"/>
      <c r="H3" s="408"/>
    </row>
    <row r="4" spans="1:9" ht="21">
      <c r="A4" s="4"/>
      <c r="B4" s="406" t="s">
        <v>223</v>
      </c>
      <c r="C4" s="406"/>
      <c r="D4" s="406"/>
      <c r="E4" s="406"/>
      <c r="F4" s="111"/>
    </row>
    <row r="5" spans="1:9" ht="16.5">
      <c r="B5" s="106"/>
      <c r="C5" s="112"/>
      <c r="D5" s="106"/>
      <c r="E5" s="106"/>
      <c r="F5" s="111"/>
    </row>
    <row r="6" spans="1:9" ht="16.5">
      <c r="A6" s="17"/>
      <c r="B6" s="113"/>
      <c r="C6" s="403">
        <f>+INDICE!P3</f>
        <v>2023</v>
      </c>
      <c r="D6" s="114"/>
      <c r="E6" s="401">
        <f>+INDICE!P2</f>
        <v>2022</v>
      </c>
      <c r="F6" s="111"/>
      <c r="G6" s="12"/>
      <c r="I6" s="12"/>
    </row>
    <row r="7" spans="1:9" s="6" customFormat="1" ht="16.5">
      <c r="A7" s="1"/>
      <c r="B7" s="115"/>
      <c r="C7" s="404"/>
      <c r="D7" s="116"/>
      <c r="E7" s="402"/>
      <c r="F7" s="117"/>
      <c r="G7" s="13"/>
      <c r="H7" s="14"/>
      <c r="I7" s="13"/>
    </row>
    <row r="8" spans="1:9" s="6" customFormat="1" ht="16.5">
      <c r="A8" s="17"/>
      <c r="B8" s="115"/>
      <c r="C8" s="118" t="s">
        <v>85</v>
      </c>
      <c r="D8" s="118"/>
      <c r="E8" s="119" t="s">
        <v>85</v>
      </c>
      <c r="F8" s="117"/>
      <c r="G8" s="13"/>
      <c r="H8" s="14"/>
      <c r="I8" s="13"/>
    </row>
    <row r="9" spans="1:9" s="6" customFormat="1" ht="16.5">
      <c r="A9" s="1"/>
      <c r="B9" s="120"/>
      <c r="C9" s="121"/>
      <c r="D9" s="122"/>
      <c r="E9" s="123"/>
      <c r="F9" s="117"/>
      <c r="G9" s="13"/>
      <c r="H9" s="14"/>
      <c r="I9" s="13"/>
    </row>
    <row r="10" spans="1:9" s="6" customFormat="1" ht="16.5">
      <c r="A10" s="17"/>
      <c r="B10" s="124" t="s">
        <v>2</v>
      </c>
      <c r="C10" s="125">
        <f>+E25</f>
        <v>384261.90978500148</v>
      </c>
      <c r="D10" s="126"/>
      <c r="E10" s="127">
        <v>52879.339785001153</v>
      </c>
      <c r="F10" s="117"/>
      <c r="G10" s="13"/>
      <c r="H10" s="14"/>
      <c r="I10" s="13"/>
    </row>
    <row r="11" spans="1:9" s="6" customFormat="1" ht="16.5">
      <c r="A11" s="1"/>
      <c r="B11" s="120" t="s">
        <v>3</v>
      </c>
      <c r="C11" s="128"/>
      <c r="D11" s="129"/>
      <c r="E11" s="130"/>
      <c r="F11" s="117"/>
      <c r="G11" s="13"/>
      <c r="H11" s="14"/>
      <c r="I11" s="13"/>
    </row>
    <row r="12" spans="1:9" s="6" customFormat="1" ht="16.5">
      <c r="A12" s="17"/>
      <c r="B12" s="124" t="s">
        <v>86</v>
      </c>
      <c r="C12" s="131"/>
      <c r="D12" s="132"/>
      <c r="E12" s="133"/>
      <c r="F12" s="117"/>
      <c r="G12" s="13"/>
      <c r="H12" s="14"/>
      <c r="I12" s="13"/>
    </row>
    <row r="13" spans="1:9" s="6" customFormat="1" ht="16.5">
      <c r="A13" s="1"/>
      <c r="B13" s="124" t="s">
        <v>5</v>
      </c>
      <c r="C13" s="131">
        <v>0</v>
      </c>
      <c r="D13" s="132"/>
      <c r="E13" s="133"/>
      <c r="F13" s="117"/>
      <c r="G13" s="13"/>
      <c r="H13" s="14"/>
      <c r="I13" s="13"/>
    </row>
    <row r="14" spans="1:9" s="6" customFormat="1" ht="16.5">
      <c r="A14" s="17"/>
      <c r="B14" s="120" t="s">
        <v>6</v>
      </c>
      <c r="C14" s="131">
        <v>-333885.49</v>
      </c>
      <c r="D14" s="134"/>
      <c r="E14" s="133">
        <v>365814.79</v>
      </c>
      <c r="F14" s="117"/>
      <c r="G14" s="13"/>
      <c r="H14" s="14"/>
      <c r="I14" s="13"/>
    </row>
    <row r="15" spans="1:9" s="6" customFormat="1" ht="16.5">
      <c r="A15" s="1"/>
      <c r="B15" s="120" t="s">
        <v>87</v>
      </c>
      <c r="C15" s="131">
        <v>0</v>
      </c>
      <c r="D15" s="132"/>
      <c r="E15" s="133">
        <v>0</v>
      </c>
      <c r="F15" s="117"/>
      <c r="G15" s="13"/>
      <c r="H15" s="14"/>
      <c r="I15" s="13"/>
    </row>
    <row r="16" spans="1:9" s="6" customFormat="1" ht="16.5">
      <c r="A16" s="17"/>
      <c r="B16" s="120" t="s">
        <v>8</v>
      </c>
      <c r="C16" s="131">
        <v>-9.6199999999998909</v>
      </c>
      <c r="D16" s="132"/>
      <c r="E16" s="135">
        <v>-21.099999999999909</v>
      </c>
      <c r="F16" s="117"/>
      <c r="G16" s="13"/>
      <c r="H16" s="15"/>
      <c r="I16" s="13"/>
    </row>
    <row r="17" spans="1:10" s="6" customFormat="1" ht="16.5">
      <c r="A17" s="1"/>
      <c r="B17" s="120" t="s">
        <v>9</v>
      </c>
      <c r="C17" s="136">
        <v>0</v>
      </c>
      <c r="D17" s="132"/>
      <c r="E17" s="137">
        <v>0</v>
      </c>
      <c r="F17" s="117"/>
      <c r="G17" s="13"/>
      <c r="H17" s="15"/>
      <c r="I17" s="13"/>
    </row>
    <row r="18" spans="1:10" s="6" customFormat="1" ht="16.5">
      <c r="A18" s="17"/>
      <c r="B18" s="120" t="s">
        <v>10</v>
      </c>
      <c r="C18" s="138">
        <f>SUM(C14:C17)</f>
        <v>-333895.11</v>
      </c>
      <c r="D18" s="139"/>
      <c r="E18" s="140">
        <f>SUM(E14:E17)</f>
        <v>365793.69</v>
      </c>
      <c r="F18" s="117"/>
      <c r="G18" s="13"/>
      <c r="H18" s="15"/>
      <c r="I18" s="13"/>
    </row>
    <row r="19" spans="1:10" s="6" customFormat="1" ht="16.5">
      <c r="A19" s="1"/>
      <c r="B19" s="120"/>
      <c r="C19" s="131"/>
      <c r="D19" s="132"/>
      <c r="E19" s="133"/>
      <c r="F19" s="117"/>
      <c r="G19" s="13"/>
      <c r="H19" s="14"/>
      <c r="I19" s="13"/>
    </row>
    <row r="20" spans="1:10" s="6" customFormat="1" ht="16.5">
      <c r="A20" s="17"/>
      <c r="B20" s="120" t="s">
        <v>11</v>
      </c>
      <c r="C20" s="131"/>
      <c r="D20" s="132"/>
      <c r="E20" s="133"/>
      <c r="F20" s="117"/>
      <c r="G20" s="13"/>
      <c r="H20" s="14"/>
      <c r="I20" s="13"/>
    </row>
    <row r="21" spans="1:10" s="6" customFormat="1" ht="16.5">
      <c r="A21" s="1"/>
      <c r="B21" s="124" t="s">
        <v>12</v>
      </c>
      <c r="C21" s="131"/>
      <c r="D21" s="141"/>
      <c r="E21" s="133"/>
      <c r="F21" s="117"/>
      <c r="G21" s="13"/>
      <c r="H21" s="59"/>
      <c r="I21" s="13"/>
    </row>
    <row r="22" spans="1:10" s="6" customFormat="1" ht="16.5">
      <c r="A22" s="17"/>
      <c r="B22" s="120" t="s">
        <v>13</v>
      </c>
      <c r="C22" s="131">
        <v>-10509.960000000894</v>
      </c>
      <c r="D22" s="141"/>
      <c r="E22" s="133">
        <v>-34411.119999999697</v>
      </c>
      <c r="F22" s="117"/>
      <c r="G22" s="13"/>
      <c r="H22" s="59"/>
      <c r="I22" s="13"/>
    </row>
    <row r="23" spans="1:10" s="6" customFormat="1" ht="16.5">
      <c r="A23" s="1"/>
      <c r="B23" s="120" t="s">
        <v>14</v>
      </c>
      <c r="C23" s="142">
        <v>0</v>
      </c>
      <c r="D23" s="141"/>
      <c r="E23" s="143">
        <v>0</v>
      </c>
      <c r="F23" s="117"/>
      <c r="H23" s="14"/>
    </row>
    <row r="24" spans="1:10" s="6" customFormat="1" ht="16.5">
      <c r="A24" s="17"/>
      <c r="B24" s="120" t="s">
        <v>15</v>
      </c>
      <c r="C24" s="144">
        <f>SUM(C22:C23)</f>
        <v>-10509.960000000894</v>
      </c>
      <c r="D24" s="141"/>
      <c r="E24" s="133">
        <f>SUM(E22:E23)</f>
        <v>-34411.119999999697</v>
      </c>
      <c r="F24" s="117"/>
      <c r="H24" s="14"/>
    </row>
    <row r="25" spans="1:10" s="6" customFormat="1" ht="17.25" thickBot="1">
      <c r="A25" s="1"/>
      <c r="B25" s="145" t="s">
        <v>16</v>
      </c>
      <c r="C25" s="146">
        <f>+C10+C18+C24</f>
        <v>39856.8397850006</v>
      </c>
      <c r="D25" s="147"/>
      <c r="E25" s="148">
        <f>+E10+E18+E24</f>
        <v>384261.90978500148</v>
      </c>
      <c r="F25" s="117"/>
      <c r="H25" s="15"/>
      <c r="I25" s="13"/>
      <c r="J25" s="13"/>
    </row>
    <row r="26" spans="1:10" s="6" customFormat="1" ht="17.25" thickTop="1">
      <c r="A26" s="17"/>
      <c r="B26" s="115"/>
      <c r="C26" s="149"/>
      <c r="D26" s="150"/>
      <c r="E26" s="151"/>
      <c r="F26" s="117"/>
      <c r="H26" s="14"/>
      <c r="I26" s="13"/>
    </row>
    <row r="27" spans="1:10" s="6" customFormat="1" ht="16.5">
      <c r="A27" s="1"/>
      <c r="B27" s="106"/>
      <c r="C27" s="152"/>
      <c r="D27" s="153"/>
      <c r="E27" s="153"/>
      <c r="F27" s="117"/>
      <c r="H27" s="14"/>
    </row>
    <row r="28" spans="1:10" s="6" customFormat="1" ht="16.5">
      <c r="A28" s="1"/>
      <c r="B28" s="106" t="s">
        <v>209</v>
      </c>
      <c r="C28" s="153"/>
      <c r="D28" s="153"/>
      <c r="E28" s="153"/>
      <c r="F28" s="117"/>
      <c r="H28" s="14"/>
    </row>
    <row r="29" spans="1:10" ht="16.5">
      <c r="B29" s="106"/>
      <c r="C29" s="154"/>
      <c r="D29" s="154"/>
      <c r="E29" s="154"/>
      <c r="F29" s="111"/>
    </row>
    <row r="30" spans="1:10" ht="16.5">
      <c r="B30" s="155"/>
      <c r="C30" s="156"/>
      <c r="D30" s="156"/>
      <c r="E30" s="156"/>
      <c r="F30" s="156"/>
      <c r="G30" s="12"/>
      <c r="I30" s="12"/>
    </row>
    <row r="31" spans="1:10" ht="15">
      <c r="B31" s="5"/>
      <c r="C31" s="9"/>
      <c r="D31" s="16"/>
      <c r="E31" s="16"/>
    </row>
    <row r="32" spans="1:10" ht="15">
      <c r="B32" s="17"/>
      <c r="C32" s="59"/>
      <c r="D32" s="16"/>
      <c r="E32" s="16"/>
    </row>
    <row r="33" spans="2:7">
      <c r="C33" s="9"/>
      <c r="D33" s="16"/>
      <c r="E33" s="16"/>
      <c r="F33" s="70"/>
    </row>
    <row r="34" spans="2:7" ht="15">
      <c r="B34" s="7"/>
      <c r="C34" s="399"/>
      <c r="D34" s="399"/>
      <c r="E34" s="399"/>
      <c r="F34" s="399"/>
      <c r="G34" s="399"/>
    </row>
    <row r="35" spans="2:7" ht="15">
      <c r="B35" s="7"/>
      <c r="C35" s="399"/>
      <c r="D35" s="399"/>
      <c r="E35" s="399"/>
      <c r="F35" s="399"/>
      <c r="G35" s="399"/>
    </row>
    <row r="36" spans="2:7">
      <c r="C36" s="16"/>
      <c r="D36" s="16"/>
      <c r="E36" s="16"/>
    </row>
  </sheetData>
  <mergeCells count="9">
    <mergeCell ref="C35:G35"/>
    <mergeCell ref="B3:E3"/>
    <mergeCell ref="E6:E7"/>
    <mergeCell ref="C6:C7"/>
    <mergeCell ref="E2:F2"/>
    <mergeCell ref="B4:E4"/>
    <mergeCell ref="G2:H2"/>
    <mergeCell ref="G3:H3"/>
    <mergeCell ref="C34:G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workbookViewId="0">
      <selection activeCell="H11" sqref="H11"/>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7.42578125" customWidth="1"/>
    <col min="7" max="7" width="13" bestFit="1" customWidth="1"/>
    <col min="8" max="8" width="10.140625" style="19" bestFit="1" customWidth="1"/>
    <col min="9" max="11" width="12.42578125" customWidth="1"/>
  </cols>
  <sheetData>
    <row r="1" spans="1:13" ht="16.5">
      <c r="A1" s="235"/>
      <c r="B1" s="159"/>
      <c r="C1" s="159"/>
      <c r="D1" s="159"/>
      <c r="E1" s="103"/>
      <c r="F1" s="103"/>
      <c r="G1" s="103"/>
      <c r="H1" s="157"/>
    </row>
    <row r="2" spans="1:13" ht="16.5">
      <c r="A2" s="158"/>
      <c r="B2" s="410" t="s">
        <v>208</v>
      </c>
      <c r="C2" s="410"/>
      <c r="D2" s="410"/>
      <c r="E2" s="410"/>
      <c r="F2" s="110"/>
      <c r="G2" s="159"/>
      <c r="H2" s="269"/>
      <c r="I2" s="21"/>
      <c r="J2" s="21"/>
      <c r="K2" s="21"/>
    </row>
    <row r="3" spans="1:13" ht="16.5">
      <c r="A3" s="235"/>
      <c r="B3" s="411" t="s">
        <v>17</v>
      </c>
      <c r="C3" s="411"/>
      <c r="D3" s="411"/>
      <c r="E3" s="411"/>
      <c r="F3" s="270"/>
      <c r="G3" s="270"/>
      <c r="H3" s="270"/>
      <c r="I3" s="24"/>
      <c r="J3" s="24"/>
      <c r="K3" s="24"/>
    </row>
    <row r="4" spans="1:13" ht="16.5">
      <c r="A4" s="236"/>
      <c r="B4" s="412" t="s">
        <v>224</v>
      </c>
      <c r="C4" s="412"/>
      <c r="D4" s="412"/>
      <c r="E4" s="412"/>
      <c r="F4" s="159"/>
      <c r="G4" s="159"/>
      <c r="H4" s="159"/>
      <c r="I4" s="24"/>
      <c r="J4" s="24"/>
      <c r="K4" s="24"/>
    </row>
    <row r="5" spans="1:13" ht="16.5">
      <c r="A5" s="236"/>
      <c r="B5" s="409"/>
      <c r="C5" s="409"/>
      <c r="D5" s="409"/>
      <c r="E5" s="409"/>
      <c r="F5" s="409"/>
      <c r="G5" s="409"/>
      <c r="H5" s="409"/>
      <c r="I5" s="24"/>
      <c r="J5" s="24"/>
      <c r="K5" s="24"/>
    </row>
    <row r="6" spans="1:13" ht="30">
      <c r="A6" s="236"/>
      <c r="B6" s="238" t="s">
        <v>18</v>
      </c>
      <c r="C6" s="239" t="s">
        <v>19</v>
      </c>
      <c r="D6" s="238" t="s">
        <v>20</v>
      </c>
      <c r="E6" s="240" t="s">
        <v>232</v>
      </c>
      <c r="F6" s="236"/>
      <c r="G6" s="236"/>
      <c r="H6" s="241"/>
      <c r="I6" s="24"/>
      <c r="J6" s="24"/>
      <c r="K6" s="24"/>
    </row>
    <row r="7" spans="1:13" ht="16.5">
      <c r="A7" s="236"/>
      <c r="B7" s="242" t="s">
        <v>21</v>
      </c>
      <c r="C7" s="243">
        <v>5000000</v>
      </c>
      <c r="D7" s="244">
        <v>197511.23000000004</v>
      </c>
      <c r="E7" s="245">
        <f t="shared" ref="E7:E14" si="0">+C7+D7</f>
        <v>5197511.2300000004</v>
      </c>
      <c r="F7" s="236"/>
      <c r="G7" s="236"/>
      <c r="H7" s="241"/>
      <c r="I7" s="24"/>
      <c r="J7" s="24"/>
      <c r="K7" s="25"/>
    </row>
    <row r="8" spans="1:13" ht="15.75">
      <c r="A8" s="104"/>
      <c r="B8" s="246"/>
      <c r="C8" s="247"/>
      <c r="D8" s="247"/>
      <c r="E8" s="248"/>
      <c r="F8" s="104"/>
      <c r="G8" s="104"/>
      <c r="H8" s="172"/>
    </row>
    <row r="9" spans="1:13" ht="15.75">
      <c r="A9" s="111"/>
      <c r="B9" s="246" t="s">
        <v>22</v>
      </c>
      <c r="C9" s="249"/>
      <c r="D9" s="249"/>
      <c r="E9" s="248"/>
      <c r="F9" s="250"/>
      <c r="G9" s="250"/>
      <c r="H9" s="251"/>
      <c r="I9" s="27"/>
      <c r="J9" s="27"/>
      <c r="K9" s="27"/>
    </row>
    <row r="10" spans="1:13" ht="15.75">
      <c r="A10" s="111"/>
      <c r="B10" s="252" t="s">
        <v>14</v>
      </c>
      <c r="C10" s="253">
        <v>0</v>
      </c>
      <c r="D10" s="249"/>
      <c r="E10" s="248">
        <f t="shared" si="0"/>
        <v>0</v>
      </c>
      <c r="F10" s="250"/>
      <c r="G10" s="250"/>
      <c r="H10" s="251"/>
      <c r="I10" s="27"/>
      <c r="J10" s="27"/>
      <c r="K10" s="27"/>
    </row>
    <row r="11" spans="1:13" ht="15.75">
      <c r="A11" s="237"/>
      <c r="B11" s="254" t="s">
        <v>23</v>
      </c>
      <c r="C11" s="255">
        <v>0</v>
      </c>
      <c r="D11" s="256"/>
      <c r="E11" s="248">
        <f t="shared" si="0"/>
        <v>0</v>
      </c>
      <c r="F11" s="257"/>
      <c r="G11" s="237"/>
      <c r="H11" s="258"/>
      <c r="I11" s="29"/>
      <c r="J11" s="30"/>
      <c r="K11" s="30"/>
    </row>
    <row r="12" spans="1:13" ht="15.75">
      <c r="A12" s="237"/>
      <c r="B12" s="254" t="s">
        <v>212</v>
      </c>
      <c r="C12" s="259"/>
      <c r="D12" s="260">
        <v>0</v>
      </c>
      <c r="E12" s="248">
        <f>+C12+D12</f>
        <v>0</v>
      </c>
      <c r="F12" s="257"/>
      <c r="G12" s="237"/>
      <c r="H12" s="258"/>
      <c r="I12" s="29"/>
      <c r="J12" s="30"/>
      <c r="K12" s="30"/>
    </row>
    <row r="13" spans="1:13" ht="15.75">
      <c r="A13" s="237"/>
      <c r="B13" s="254" t="s">
        <v>215</v>
      </c>
      <c r="C13" s="259"/>
      <c r="D13" s="260">
        <v>0</v>
      </c>
      <c r="E13" s="248"/>
      <c r="F13" s="257"/>
      <c r="G13" s="237"/>
      <c r="H13" s="258"/>
      <c r="I13" s="29"/>
      <c r="J13" s="30"/>
      <c r="K13" s="30"/>
    </row>
    <row r="14" spans="1:13" ht="15.75">
      <c r="A14" s="111"/>
      <c r="B14" s="261" t="s">
        <v>24</v>
      </c>
      <c r="C14" s="262"/>
      <c r="D14" s="248">
        <v>0</v>
      </c>
      <c r="E14" s="248">
        <f t="shared" si="0"/>
        <v>0</v>
      </c>
      <c r="F14" s="111"/>
      <c r="G14" s="111"/>
      <c r="H14" s="167"/>
      <c r="I14" s="26"/>
      <c r="J14" s="26"/>
      <c r="K14" s="26"/>
    </row>
    <row r="15" spans="1:13" ht="30">
      <c r="A15" s="111"/>
      <c r="B15" s="263" t="s">
        <v>25</v>
      </c>
      <c r="C15" s="264">
        <f>+C7+C10-C11</f>
        <v>5000000</v>
      </c>
      <c r="D15" s="264">
        <f>+D7+D12+D14+D13</f>
        <v>197511.23000000004</v>
      </c>
      <c r="E15" s="240" t="s">
        <v>233</v>
      </c>
      <c r="F15" s="156"/>
      <c r="G15" s="167"/>
      <c r="H15" s="167"/>
      <c r="I15" s="32"/>
      <c r="J15" s="32"/>
      <c r="K15" s="32"/>
    </row>
    <row r="16" spans="1:13" ht="22.5" customHeight="1" thickBot="1">
      <c r="A16" s="111"/>
      <c r="B16" s="265"/>
      <c r="C16" s="266"/>
      <c r="D16" s="266"/>
      <c r="E16" s="267">
        <f>+C15+D15</f>
        <v>5197511.2300000004</v>
      </c>
      <c r="F16" s="156"/>
      <c r="G16" s="167"/>
      <c r="H16" s="167"/>
      <c r="I16" s="32"/>
      <c r="J16" s="32"/>
      <c r="K16" s="32"/>
      <c r="M16" s="33"/>
    </row>
    <row r="17" spans="1:13" ht="16.5" thickTop="1">
      <c r="A17" s="268"/>
      <c r="B17" s="156"/>
      <c r="C17" s="156"/>
      <c r="D17" s="156"/>
      <c r="E17" s="167"/>
      <c r="F17" s="156"/>
      <c r="G17" s="167"/>
      <c r="H17" s="167"/>
      <c r="I17" s="32"/>
      <c r="J17" s="32"/>
      <c r="K17" s="32"/>
      <c r="M17" s="33"/>
    </row>
    <row r="18" spans="1:13" ht="15.75">
      <c r="A18" s="111"/>
      <c r="B18" s="111" t="s">
        <v>209</v>
      </c>
      <c r="C18" s="156"/>
      <c r="D18" s="156"/>
      <c r="E18" s="156"/>
      <c r="F18" s="156"/>
      <c r="G18" s="156"/>
      <c r="H18" s="167"/>
      <c r="I18" s="32"/>
      <c r="J18" s="32"/>
      <c r="K18" s="32"/>
    </row>
    <row r="19" spans="1:13" ht="16.5">
      <c r="A19" s="160"/>
      <c r="B19" s="155"/>
      <c r="C19" s="154"/>
      <c r="D19" s="161"/>
      <c r="E19" s="162"/>
      <c r="F19" s="161"/>
      <c r="G19" s="161"/>
      <c r="H19" s="162"/>
      <c r="I19" s="32"/>
      <c r="J19" s="32"/>
      <c r="K19" s="32"/>
    </row>
    <row r="20" spans="1:13" ht="17.25" customHeight="1">
      <c r="A20" s="160"/>
      <c r="B20" s="155"/>
      <c r="C20" s="155"/>
      <c r="D20" s="161"/>
      <c r="E20" s="162"/>
      <c r="F20" s="161"/>
      <c r="G20" s="161"/>
      <c r="H20" s="162"/>
      <c r="I20" s="31"/>
      <c r="J20" s="32"/>
      <c r="K20" s="32"/>
    </row>
    <row r="21" spans="1:13">
      <c r="A21" s="26"/>
      <c r="B21" s="5"/>
      <c r="C21" s="16"/>
      <c r="D21" s="32"/>
      <c r="E21" s="31"/>
      <c r="F21" s="32"/>
      <c r="G21" s="32"/>
      <c r="H21" s="31"/>
      <c r="I21" s="32"/>
      <c r="J21" s="32"/>
      <c r="K21" s="32"/>
    </row>
    <row r="22" spans="1:13">
      <c r="A22" s="26"/>
      <c r="B22" s="17"/>
      <c r="C22" s="32"/>
      <c r="D22" s="32"/>
      <c r="E22" s="32"/>
      <c r="F22" s="32"/>
      <c r="G22" s="32"/>
      <c r="H22" s="31"/>
      <c r="I22" s="32"/>
      <c r="J22" s="32"/>
      <c r="K22" s="32"/>
    </row>
    <row r="23" spans="1:13">
      <c r="A23" s="26"/>
      <c r="B23" s="32"/>
      <c r="C23" s="32"/>
      <c r="D23" s="32"/>
      <c r="E23" s="32"/>
      <c r="F23" s="32"/>
      <c r="G23" s="32"/>
      <c r="H23" s="31"/>
      <c r="I23" s="32"/>
      <c r="J23" s="32"/>
      <c r="K23" s="32"/>
    </row>
    <row r="24" spans="1:13">
      <c r="A24" s="26"/>
      <c r="B24" s="32"/>
      <c r="C24" s="32"/>
      <c r="D24" s="32"/>
      <c r="E24" s="32"/>
      <c r="F24" s="32"/>
      <c r="G24" s="32"/>
      <c r="H24" s="31"/>
      <c r="I24" s="32"/>
      <c r="J24" s="32"/>
      <c r="K24" s="32"/>
    </row>
    <row r="25" spans="1:13">
      <c r="A25" s="26"/>
      <c r="B25" s="32"/>
      <c r="C25" s="32"/>
      <c r="D25" s="32"/>
      <c r="E25" s="32"/>
      <c r="F25" s="32"/>
      <c r="G25" s="32"/>
      <c r="H25" s="31"/>
      <c r="I25" s="32"/>
      <c r="J25" s="32"/>
      <c r="K25" s="32"/>
    </row>
    <row r="26" spans="1:13">
      <c r="A26" s="35"/>
      <c r="B26" s="32"/>
      <c r="C26" s="32"/>
      <c r="D26" s="32"/>
      <c r="E26" s="32"/>
      <c r="F26" s="32"/>
      <c r="G26" s="32"/>
      <c r="H26" s="31"/>
      <c r="I26" s="32"/>
      <c r="J26" s="32"/>
      <c r="K26" s="32"/>
    </row>
    <row r="27" spans="1:13">
      <c r="A27" s="35"/>
      <c r="B27" s="32"/>
      <c r="C27" s="32"/>
      <c r="D27" s="32"/>
      <c r="E27" s="32"/>
      <c r="F27" s="32"/>
      <c r="G27" s="32"/>
      <c r="H27" s="31"/>
      <c r="I27" s="32"/>
      <c r="J27" s="32"/>
      <c r="K27" s="32"/>
    </row>
    <row r="29" spans="1:13">
      <c r="J29" s="33"/>
    </row>
    <row r="30" spans="1:13">
      <c r="G30" s="33"/>
    </row>
    <row r="31" spans="1:13">
      <c r="J31" s="33"/>
    </row>
    <row r="32" spans="1:13">
      <c r="J32" s="33"/>
    </row>
    <row r="33" spans="2:10">
      <c r="J33" s="33"/>
    </row>
    <row r="36" spans="2:10">
      <c r="B36" s="7"/>
      <c r="C36" s="5"/>
      <c r="D36" s="5"/>
      <c r="E36" s="399"/>
      <c r="F36" s="399"/>
      <c r="G36" s="399"/>
      <c r="H36" s="399"/>
    </row>
    <row r="37" spans="2:10">
      <c r="B37" s="7"/>
      <c r="C37" s="5"/>
      <c r="D37" s="5"/>
      <c r="E37" s="399"/>
      <c r="F37" s="399"/>
      <c r="G37" s="399"/>
      <c r="H37" s="399"/>
    </row>
  </sheetData>
  <mergeCells count="6">
    <mergeCell ref="B5:H5"/>
    <mergeCell ref="E36:H36"/>
    <mergeCell ref="E37:H37"/>
    <mergeCell ref="B2:E2"/>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workbookViewId="0">
      <selection activeCell="C28" sqref="C28"/>
    </sheetView>
  </sheetViews>
  <sheetFormatPr baseColWidth="10" defaultColWidth="9.140625" defaultRowHeight="15"/>
  <cols>
    <col min="1" max="1" width="11.42578125" customWidth="1"/>
    <col min="2" max="2" width="75.42578125" customWidth="1"/>
    <col min="3" max="3" width="21.42578125" customWidth="1"/>
    <col min="4" max="4" width="12.85546875" customWidth="1"/>
    <col min="6" max="7" width="11.85546875" style="19" customWidth="1"/>
    <col min="8" max="9" width="10.140625" style="19" bestFit="1" customWidth="1"/>
    <col min="10" max="10" width="9.140625" style="19"/>
  </cols>
  <sheetData>
    <row r="1" spans="1:5" ht="16.5">
      <c r="A1" s="104"/>
      <c r="B1" s="109"/>
      <c r="C1" s="163"/>
      <c r="D1" s="109"/>
      <c r="E1" s="109"/>
    </row>
    <row r="2" spans="1:5" ht="16.5">
      <c r="A2" s="104"/>
      <c r="B2" s="410" t="s">
        <v>208</v>
      </c>
      <c r="C2" s="410"/>
      <c r="D2" s="410"/>
      <c r="E2" s="110"/>
    </row>
    <row r="3" spans="1:5" ht="16.5">
      <c r="A3" s="104"/>
      <c r="B3" s="411" t="s">
        <v>226</v>
      </c>
      <c r="C3" s="411"/>
      <c r="D3" s="411"/>
      <c r="E3" s="103"/>
    </row>
    <row r="4" spans="1:5" ht="16.5">
      <c r="A4" s="104"/>
      <c r="B4" s="210"/>
      <c r="C4" s="210"/>
      <c r="D4" s="210"/>
      <c r="E4" s="103"/>
    </row>
    <row r="5" spans="1:5" ht="16.5">
      <c r="A5" s="104"/>
      <c r="B5" s="211"/>
      <c r="C5" s="413">
        <f>+INDICE!P3</f>
        <v>2023</v>
      </c>
      <c r="D5" s="415">
        <f>+INDICE!P2</f>
        <v>2022</v>
      </c>
      <c r="E5" s="103"/>
    </row>
    <row r="6" spans="1:5" ht="9" customHeight="1">
      <c r="A6" s="104"/>
      <c r="B6" s="212"/>
      <c r="C6" s="414"/>
      <c r="D6" s="416"/>
      <c r="E6" s="103"/>
    </row>
    <row r="7" spans="1:5" ht="16.5">
      <c r="A7" s="104"/>
      <c r="B7" s="176" t="s">
        <v>26</v>
      </c>
      <c r="C7" s="213"/>
      <c r="D7" s="214"/>
      <c r="E7" s="103"/>
    </row>
    <row r="8" spans="1:5" ht="16.5">
      <c r="A8" s="104"/>
      <c r="B8" s="179"/>
      <c r="C8" s="213"/>
      <c r="D8" s="214"/>
      <c r="E8" s="103"/>
    </row>
    <row r="9" spans="1:5" ht="16.5">
      <c r="A9" s="104"/>
      <c r="B9" s="176" t="s">
        <v>27</v>
      </c>
      <c r="C9" s="213"/>
      <c r="D9" s="215"/>
      <c r="E9" s="103"/>
    </row>
    <row r="10" spans="1:5" ht="16.5">
      <c r="A10" s="104"/>
      <c r="B10" s="182" t="s">
        <v>28</v>
      </c>
      <c r="C10" s="188">
        <v>219426.3</v>
      </c>
      <c r="D10" s="181">
        <v>207521.9</v>
      </c>
      <c r="E10" s="103"/>
    </row>
    <row r="11" spans="1:5" ht="16.5">
      <c r="A11" s="104"/>
      <c r="B11" s="216" t="s">
        <v>29</v>
      </c>
      <c r="C11" s="217">
        <v>3367.43</v>
      </c>
      <c r="D11" s="218">
        <v>24549.81</v>
      </c>
      <c r="E11" s="103"/>
    </row>
    <row r="12" spans="1:5" ht="16.5">
      <c r="A12" s="104"/>
      <c r="B12" s="176" t="s">
        <v>30</v>
      </c>
      <c r="C12" s="219">
        <f>SUM(C10:C11)</f>
        <v>222793.72999999998</v>
      </c>
      <c r="D12" s="220">
        <f>SUM(D10:D11)</f>
        <v>232071.71</v>
      </c>
      <c r="E12" s="103"/>
    </row>
    <row r="13" spans="1:5" ht="21.75" customHeight="1">
      <c r="A13" s="104"/>
      <c r="B13" s="176" t="s">
        <v>31</v>
      </c>
      <c r="C13" s="221"/>
      <c r="D13" s="222"/>
      <c r="E13" s="103"/>
    </row>
    <row r="14" spans="1:5" ht="16.5">
      <c r="A14" s="104"/>
      <c r="B14" s="216" t="s">
        <v>32</v>
      </c>
      <c r="C14" s="188">
        <v>34141.410000000003</v>
      </c>
      <c r="D14" s="181">
        <v>34456.410000000003</v>
      </c>
      <c r="E14" s="164"/>
    </row>
    <row r="15" spans="1:5" ht="16.5" hidden="1">
      <c r="A15" s="104"/>
      <c r="B15" s="223" t="s">
        <v>33</v>
      </c>
      <c r="C15" s="188"/>
      <c r="D15" s="181"/>
      <c r="E15" s="103"/>
    </row>
    <row r="16" spans="1:5" ht="16.5">
      <c r="A16" s="104"/>
      <c r="B16" s="216" t="s">
        <v>211</v>
      </c>
      <c r="C16" s="188">
        <v>1651.05</v>
      </c>
      <c r="D16" s="181">
        <v>84.5</v>
      </c>
      <c r="E16" s="103"/>
    </row>
    <row r="17" spans="1:7" ht="16.5">
      <c r="A17" s="104"/>
      <c r="B17" s="182" t="s">
        <v>35</v>
      </c>
      <c r="C17" s="224">
        <v>0</v>
      </c>
      <c r="D17" s="225">
        <v>19.57</v>
      </c>
      <c r="E17" s="103"/>
    </row>
    <row r="18" spans="1:7" ht="16.5">
      <c r="A18" s="104"/>
      <c r="B18" s="226" t="s">
        <v>36</v>
      </c>
      <c r="C18" s="200">
        <f>SUM(C14:C17)</f>
        <v>35792.460000000006</v>
      </c>
      <c r="D18" s="227">
        <f>SUM(D14:D17)</f>
        <v>34560.480000000003</v>
      </c>
      <c r="E18" s="103"/>
    </row>
    <row r="19" spans="1:7" ht="17.25" thickBot="1">
      <c r="A19" s="104"/>
      <c r="B19" s="226" t="s">
        <v>37</v>
      </c>
      <c r="C19" s="228">
        <f>+C12-C18</f>
        <v>187001.26999999996</v>
      </c>
      <c r="D19" s="229">
        <f>+D12-D18</f>
        <v>197511.22999999998</v>
      </c>
      <c r="E19" s="103"/>
      <c r="G19" s="22"/>
    </row>
    <row r="20" spans="1:7" ht="17.25" thickTop="1">
      <c r="A20" s="104"/>
      <c r="B20" s="223"/>
      <c r="C20" s="213"/>
      <c r="D20" s="214"/>
      <c r="E20" s="103"/>
    </row>
    <row r="21" spans="1:7" ht="16.5">
      <c r="A21" s="104"/>
      <c r="B21" s="230"/>
      <c r="C21" s="231"/>
      <c r="D21" s="232"/>
      <c r="E21" s="103"/>
    </row>
    <row r="22" spans="1:7" ht="16.5">
      <c r="A22" s="104"/>
      <c r="B22" s="233"/>
      <c r="C22" s="165"/>
      <c r="D22" s="165"/>
      <c r="E22" s="103"/>
    </row>
    <row r="23" spans="1:7" ht="16.5">
      <c r="A23" s="104"/>
      <c r="B23" s="111" t="s">
        <v>209</v>
      </c>
      <c r="C23" s="234"/>
      <c r="D23" s="234"/>
      <c r="E23" s="103"/>
    </row>
    <row r="24" spans="1:7" ht="16.5">
      <c r="A24" s="104"/>
      <c r="B24" s="207"/>
      <c r="C24" s="234"/>
      <c r="D24" s="234"/>
      <c r="E24" s="103"/>
    </row>
    <row r="25" spans="1:7" ht="16.5">
      <c r="A25" s="103"/>
      <c r="B25" s="158"/>
      <c r="C25" s="164"/>
      <c r="D25" s="164"/>
      <c r="E25" s="103"/>
    </row>
    <row r="26" spans="1:7" ht="16.5">
      <c r="A26" s="103"/>
      <c r="B26" s="155"/>
      <c r="C26" s="164"/>
      <c r="D26" s="164"/>
      <c r="E26" s="103"/>
    </row>
    <row r="27" spans="1:7" ht="16.5">
      <c r="A27" s="103"/>
      <c r="B27" s="158"/>
      <c r="C27" s="165"/>
      <c r="D27" s="165"/>
      <c r="E27" s="103"/>
    </row>
    <row r="28" spans="1:7">
      <c r="B28" s="21"/>
      <c r="C28" s="33"/>
      <c r="D28" s="33"/>
    </row>
    <row r="29" spans="1:7">
      <c r="B29" s="4"/>
      <c r="C29" s="33"/>
      <c r="D29" s="33"/>
    </row>
    <row r="30" spans="1:7">
      <c r="B30" s="21"/>
      <c r="C30" s="33"/>
      <c r="D30" s="33"/>
    </row>
    <row r="31" spans="1:7">
      <c r="B31" s="4"/>
      <c r="C31" s="33"/>
      <c r="D31" s="33"/>
    </row>
    <row r="32" spans="1:7">
      <c r="B32" s="21"/>
      <c r="C32" s="42"/>
      <c r="D32" s="42"/>
    </row>
    <row r="33" spans="2:4">
      <c r="B33" s="4"/>
      <c r="C33" s="33"/>
      <c r="D33" s="33"/>
    </row>
    <row r="34" spans="2:4">
      <c r="B34" s="21"/>
      <c r="C34" s="33"/>
      <c r="D34" s="33"/>
    </row>
    <row r="35" spans="2:4">
      <c r="B35" s="21"/>
      <c r="C35" s="33"/>
      <c r="D35" s="33"/>
    </row>
    <row r="36" spans="2:4">
      <c r="B36" s="21"/>
      <c r="C36" s="33"/>
      <c r="D36" s="33"/>
    </row>
    <row r="37" spans="2:4">
      <c r="B37" s="21"/>
      <c r="C37" s="42"/>
      <c r="D37" s="42"/>
    </row>
    <row r="39" spans="2:4">
      <c r="C39" s="33"/>
      <c r="D39" s="33"/>
    </row>
    <row r="41" spans="2:4">
      <c r="C41" s="33"/>
    </row>
    <row r="42" spans="2:4">
      <c r="C42" s="33"/>
    </row>
    <row r="43" spans="2:4">
      <c r="C43" s="33"/>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zoomScale="85" zoomScaleNormal="85" workbookViewId="0">
      <selection activeCell="G10" sqref="G10"/>
    </sheetView>
  </sheetViews>
  <sheetFormatPr baseColWidth="10" defaultColWidth="9.140625" defaultRowHeight="15"/>
  <cols>
    <col min="1" max="1" width="8.85546875" customWidth="1"/>
    <col min="2" max="2" width="50.5703125" customWidth="1"/>
    <col min="3" max="3" width="14.42578125" style="45" customWidth="1"/>
    <col min="4" max="4" width="27.5703125" style="8" customWidth="1"/>
    <col min="5" max="5" width="8.85546875" customWidth="1"/>
    <col min="6" max="6" width="15.85546875" style="19" customWidth="1"/>
    <col min="7" max="7" width="16.140625" style="19" bestFit="1" customWidth="1"/>
    <col min="8" max="8" width="11.7109375" style="19" bestFit="1" customWidth="1"/>
  </cols>
  <sheetData>
    <row r="1" spans="1:8" s="4" customFormat="1" ht="16.5">
      <c r="A1" s="111"/>
      <c r="B1" s="109"/>
      <c r="C1" s="163"/>
      <c r="D1" s="166"/>
      <c r="E1" s="169"/>
      <c r="F1" s="167"/>
      <c r="G1" s="41"/>
      <c r="H1" s="41"/>
    </row>
    <row r="2" spans="1:8" s="4" customFormat="1" ht="16.5">
      <c r="A2" s="111"/>
      <c r="B2" s="410" t="s">
        <v>0</v>
      </c>
      <c r="C2" s="410"/>
      <c r="D2" s="410"/>
      <c r="E2" s="171"/>
      <c r="F2" s="167"/>
      <c r="G2" s="41"/>
      <c r="H2" s="41"/>
    </row>
    <row r="3" spans="1:8" ht="21.75" customHeight="1">
      <c r="A3" s="104"/>
      <c r="B3" s="411" t="s">
        <v>225</v>
      </c>
      <c r="C3" s="411"/>
      <c r="D3" s="411"/>
      <c r="E3" s="104"/>
      <c r="F3" s="172"/>
    </row>
    <row r="4" spans="1:8" ht="16.5">
      <c r="A4" s="104"/>
      <c r="B4" s="417" t="s">
        <v>38</v>
      </c>
      <c r="C4" s="417"/>
      <c r="D4" s="417"/>
      <c r="E4" s="104"/>
      <c r="F4" s="172"/>
    </row>
    <row r="5" spans="1:8" ht="21.75" customHeight="1">
      <c r="A5" s="104"/>
      <c r="B5" s="209"/>
      <c r="C5" s="209"/>
      <c r="D5" s="209"/>
      <c r="E5" s="104"/>
      <c r="F5" s="172"/>
    </row>
    <row r="6" spans="1:8" ht="15.75">
      <c r="A6" s="104"/>
      <c r="B6" s="173" t="s">
        <v>39</v>
      </c>
      <c r="C6" s="174">
        <f>+INDICE!P3</f>
        <v>2023</v>
      </c>
      <c r="D6" s="175">
        <f>+INDICE!P2</f>
        <v>2022</v>
      </c>
      <c r="E6" s="104"/>
      <c r="F6" s="172"/>
    </row>
    <row r="7" spans="1:8" ht="17.25" customHeight="1">
      <c r="A7" s="104"/>
      <c r="B7" s="176" t="s">
        <v>40</v>
      </c>
      <c r="C7" s="177"/>
      <c r="D7" s="178"/>
      <c r="E7" s="104"/>
      <c r="F7" s="172"/>
      <c r="H7"/>
    </row>
    <row r="8" spans="1:8" ht="15" customHeight="1">
      <c r="A8" s="104"/>
      <c r="B8" s="176" t="s">
        <v>41</v>
      </c>
      <c r="C8" s="177"/>
      <c r="D8" s="178"/>
      <c r="E8" s="104"/>
      <c r="F8" s="172"/>
    </row>
    <row r="9" spans="1:8" ht="14.25" customHeight="1">
      <c r="A9" s="104"/>
      <c r="B9" s="179" t="s">
        <v>222</v>
      </c>
      <c r="C9" s="180">
        <v>21493.38</v>
      </c>
      <c r="D9" s="181">
        <v>15934.82</v>
      </c>
      <c r="E9" s="104"/>
      <c r="F9" s="172"/>
    </row>
    <row r="10" spans="1:8" ht="14.25" customHeight="1">
      <c r="A10" s="104"/>
      <c r="B10" s="182" t="s">
        <v>206</v>
      </c>
      <c r="C10" s="183">
        <v>18363.45</v>
      </c>
      <c r="D10" s="184">
        <v>368327.09</v>
      </c>
      <c r="E10" s="104"/>
      <c r="F10" s="172"/>
    </row>
    <row r="11" spans="1:8" ht="15.75">
      <c r="A11" s="104"/>
      <c r="B11" s="179"/>
      <c r="C11" s="185">
        <f>SUM(C9:C10)</f>
        <v>39856.83</v>
      </c>
      <c r="D11" s="186">
        <f>SUM(D9:D10)</f>
        <v>384261.91000000003</v>
      </c>
      <c r="E11" s="104"/>
      <c r="F11" s="172"/>
    </row>
    <row r="12" spans="1:8" ht="15.75">
      <c r="A12" s="104"/>
      <c r="B12" s="176" t="s">
        <v>43</v>
      </c>
      <c r="C12" s="187"/>
      <c r="D12" s="184"/>
      <c r="E12" s="104"/>
      <c r="F12" s="172"/>
    </row>
    <row r="13" spans="1:8" ht="15.75">
      <c r="A13" s="104"/>
      <c r="B13" s="182" t="s">
        <v>207</v>
      </c>
      <c r="C13" s="188">
        <v>420291.89</v>
      </c>
      <c r="D13" s="181">
        <v>1164918.83</v>
      </c>
      <c r="E13" s="104"/>
      <c r="F13" s="172"/>
    </row>
    <row r="14" spans="1:8" ht="15.75">
      <c r="A14" s="104"/>
      <c r="B14" s="182" t="s">
        <v>45</v>
      </c>
      <c r="C14" s="183">
        <v>0</v>
      </c>
      <c r="D14" s="184">
        <v>0</v>
      </c>
      <c r="E14" s="104"/>
      <c r="F14" s="172"/>
    </row>
    <row r="15" spans="1:8" ht="15.75">
      <c r="A15" s="104"/>
      <c r="B15" s="176"/>
      <c r="C15" s="185">
        <f>SUM(C13:C14)</f>
        <v>420291.89</v>
      </c>
      <c r="D15" s="186">
        <f>SUM(D13:D14)</f>
        <v>1164918.83</v>
      </c>
      <c r="E15" s="104"/>
      <c r="F15" s="172"/>
    </row>
    <row r="16" spans="1:8" ht="15.75">
      <c r="A16" s="104"/>
      <c r="B16" s="176"/>
      <c r="C16" s="185">
        <f>+C11+C15</f>
        <v>460148.72000000003</v>
      </c>
      <c r="D16" s="186">
        <f>+D11+D15</f>
        <v>1549180.7400000002</v>
      </c>
      <c r="E16" s="104"/>
      <c r="F16" s="172"/>
    </row>
    <row r="17" spans="1:6" ht="15.75">
      <c r="A17" s="104"/>
      <c r="B17" s="176" t="s">
        <v>46</v>
      </c>
      <c r="C17" s="189"/>
      <c r="D17" s="190"/>
      <c r="E17" s="104"/>
      <c r="F17" s="172"/>
    </row>
    <row r="18" spans="1:6" ht="15.75">
      <c r="A18" s="104"/>
      <c r="B18" s="176" t="s">
        <v>43</v>
      </c>
      <c r="C18" s="189"/>
      <c r="D18" s="190"/>
      <c r="E18" s="104"/>
      <c r="F18" s="172"/>
    </row>
    <row r="19" spans="1:6" ht="15.75">
      <c r="A19" s="104"/>
      <c r="B19" s="182" t="s">
        <v>207</v>
      </c>
      <c r="C19" s="191">
        <v>4730594.9000000004</v>
      </c>
      <c r="D19" s="192">
        <v>3652082.47</v>
      </c>
      <c r="E19" s="104"/>
      <c r="F19" s="172"/>
    </row>
    <row r="20" spans="1:6" ht="15.75">
      <c r="A20" s="104"/>
      <c r="B20" s="182" t="s">
        <v>45</v>
      </c>
      <c r="C20" s="193">
        <v>0</v>
      </c>
      <c r="D20" s="194">
        <v>0</v>
      </c>
      <c r="E20" s="104"/>
      <c r="F20" s="172"/>
    </row>
    <row r="21" spans="1:6" ht="15.75">
      <c r="A21" s="104"/>
      <c r="B21" s="176"/>
      <c r="C21" s="189">
        <f>SUM(C19:C20)</f>
        <v>4730594.9000000004</v>
      </c>
      <c r="D21" s="190">
        <f>SUM(D19:D20)</f>
        <v>3652082.47</v>
      </c>
      <c r="E21" s="104"/>
      <c r="F21" s="172"/>
    </row>
    <row r="22" spans="1:6" ht="16.5" thickBot="1">
      <c r="A22" s="104"/>
      <c r="B22" s="176" t="s">
        <v>47</v>
      </c>
      <c r="C22" s="195">
        <f>+C16+C21</f>
        <v>5190743.62</v>
      </c>
      <c r="D22" s="196">
        <f>+D16+D21</f>
        <v>5201263.2100000009</v>
      </c>
      <c r="E22" s="104"/>
      <c r="F22" s="172"/>
    </row>
    <row r="23" spans="1:6" ht="27.75" customHeight="1" thickTop="1">
      <c r="A23" s="104"/>
      <c r="B23" s="197" t="s">
        <v>48</v>
      </c>
      <c r="C23" s="198"/>
      <c r="D23" s="199"/>
      <c r="E23" s="104"/>
      <c r="F23" s="172"/>
    </row>
    <row r="24" spans="1:6" ht="15.75">
      <c r="A24" s="104"/>
      <c r="B24" s="176" t="s">
        <v>49</v>
      </c>
      <c r="C24" s="187"/>
      <c r="D24" s="178"/>
      <c r="E24" s="104"/>
      <c r="F24" s="172"/>
    </row>
    <row r="25" spans="1:6" ht="15.75">
      <c r="A25" s="104"/>
      <c r="B25" s="176" t="s">
        <v>50</v>
      </c>
      <c r="C25" s="187"/>
      <c r="D25" s="178"/>
      <c r="E25" s="104"/>
      <c r="F25" s="172"/>
    </row>
    <row r="26" spans="1:6" ht="15.75">
      <c r="A26" s="104"/>
      <c r="B26" s="179" t="s">
        <v>51</v>
      </c>
      <c r="C26" s="183">
        <v>3742.36</v>
      </c>
      <c r="D26" s="184">
        <v>3751.98</v>
      </c>
      <c r="E26" s="104"/>
      <c r="F26" s="172"/>
    </row>
    <row r="27" spans="1:6" ht="15.75">
      <c r="A27" s="104"/>
      <c r="B27" s="182" t="s">
        <v>52</v>
      </c>
      <c r="C27" s="183">
        <v>0</v>
      </c>
      <c r="D27" s="184">
        <v>0</v>
      </c>
      <c r="E27" s="104"/>
      <c r="F27" s="172"/>
    </row>
    <row r="28" spans="1:6" ht="15.75" customHeight="1">
      <c r="A28" s="104"/>
      <c r="B28" s="176" t="s">
        <v>53</v>
      </c>
      <c r="C28" s="185">
        <f>SUM(C26:C27)</f>
        <v>3742.36</v>
      </c>
      <c r="D28" s="186">
        <f>SUM(D26:D27)</f>
        <v>3751.98</v>
      </c>
      <c r="E28" s="104"/>
      <c r="F28" s="172"/>
    </row>
    <row r="29" spans="1:6" ht="15.75">
      <c r="A29" s="104"/>
      <c r="B29" s="176" t="s">
        <v>54</v>
      </c>
      <c r="C29" s="189">
        <v>5000000</v>
      </c>
      <c r="D29" s="190">
        <v>5000000</v>
      </c>
      <c r="E29" s="104"/>
      <c r="F29" s="172"/>
    </row>
    <row r="30" spans="1:6" ht="15.75">
      <c r="A30" s="104"/>
      <c r="B30" s="176" t="s">
        <v>55</v>
      </c>
      <c r="C30" s="189">
        <v>187001.27</v>
      </c>
      <c r="D30" s="184">
        <v>197511.23</v>
      </c>
      <c r="E30" s="104"/>
      <c r="F30" s="172"/>
    </row>
    <row r="31" spans="1:6" ht="15.75">
      <c r="A31" s="104"/>
      <c r="B31" s="176" t="s">
        <v>56</v>
      </c>
      <c r="C31" s="200">
        <f>SUM(C29:C30)</f>
        <v>5187001.2699999996</v>
      </c>
      <c r="D31" s="201">
        <f>SUM(D29:D30)</f>
        <v>5197511.2300000004</v>
      </c>
      <c r="E31" s="104"/>
      <c r="F31" s="172"/>
    </row>
    <row r="32" spans="1:6" ht="16.5" thickBot="1">
      <c r="A32" s="104"/>
      <c r="B32" s="176" t="s">
        <v>57</v>
      </c>
      <c r="C32" s="195">
        <f>+C28+C31</f>
        <v>5190743.63</v>
      </c>
      <c r="D32" s="196">
        <f>+D28+D31</f>
        <v>5201263.2100000009</v>
      </c>
      <c r="E32" s="104"/>
      <c r="F32" s="172"/>
    </row>
    <row r="33" spans="1:6" ht="16.5" thickTop="1">
      <c r="A33" s="104"/>
      <c r="B33" s="182" t="s">
        <v>58</v>
      </c>
      <c r="C33" s="183">
        <v>5000</v>
      </c>
      <c r="D33" s="184">
        <v>5000</v>
      </c>
      <c r="E33" s="104"/>
      <c r="F33" s="172"/>
    </row>
    <row r="34" spans="1:6" ht="15.75">
      <c r="A34" s="104"/>
      <c r="B34" s="182" t="s">
        <v>59</v>
      </c>
      <c r="C34" s="183">
        <f>+C31/C33</f>
        <v>1037.4002539999999</v>
      </c>
      <c r="D34" s="184">
        <v>1039.502246</v>
      </c>
      <c r="E34" s="104"/>
      <c r="F34" s="172"/>
    </row>
    <row r="35" spans="1:6" ht="16.5" thickBot="1">
      <c r="A35" s="104"/>
      <c r="B35" s="202" t="s">
        <v>60</v>
      </c>
      <c r="C35" s="203">
        <f>+C33*C34</f>
        <v>5187001.2699999996</v>
      </c>
      <c r="D35" s="204">
        <f>+D33*D34</f>
        <v>5197511.2300000004</v>
      </c>
      <c r="E35" s="104"/>
      <c r="F35" s="172"/>
    </row>
    <row r="36" spans="1:6" ht="16.5" thickTop="1">
      <c r="A36" s="104"/>
      <c r="B36" s="197"/>
      <c r="C36" s="205"/>
      <c r="D36" s="206"/>
      <c r="E36" s="104"/>
      <c r="F36" s="172"/>
    </row>
    <row r="37" spans="1:6" ht="15.75">
      <c r="A37" s="104"/>
      <c r="B37" s="207"/>
      <c r="C37" s="102"/>
      <c r="D37" s="208"/>
      <c r="E37" s="104"/>
      <c r="F37" s="172"/>
    </row>
    <row r="38" spans="1:6" ht="15.75">
      <c r="A38" s="104"/>
      <c r="B38" s="111" t="s">
        <v>209</v>
      </c>
      <c r="C38" s="208"/>
      <c r="D38" s="208"/>
      <c r="E38" s="104"/>
      <c r="F38" s="172"/>
    </row>
    <row r="39" spans="1:6" ht="15.75">
      <c r="A39" s="104"/>
      <c r="B39" s="104"/>
      <c r="C39" s="102"/>
      <c r="D39" s="208"/>
      <c r="E39" s="104"/>
      <c r="F39" s="172"/>
    </row>
    <row r="40" spans="1:6" ht="15.75">
      <c r="A40" s="104"/>
      <c r="B40" s="104"/>
      <c r="C40" s="102"/>
      <c r="D40" s="208"/>
      <c r="E40" s="104"/>
      <c r="F40" s="172"/>
    </row>
    <row r="41" spans="1:6" ht="16.5">
      <c r="A41" s="103"/>
      <c r="B41" s="103"/>
      <c r="C41" s="168"/>
      <c r="D41" s="168"/>
      <c r="E41" s="103"/>
      <c r="F41" s="157"/>
    </row>
    <row r="42" spans="1:6" ht="16.5">
      <c r="A42" s="103"/>
      <c r="B42" s="103"/>
      <c r="C42" s="100"/>
      <c r="D42" s="168"/>
      <c r="E42" s="103"/>
      <c r="F42" s="157"/>
    </row>
    <row r="50" ht="21" customHeight="1"/>
  </sheetData>
  <mergeCells count="3">
    <mergeCell ref="B3:D3"/>
    <mergeCell ref="B4:D4"/>
    <mergeCell ref="B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2"/>
  <sheetViews>
    <sheetView showGridLines="0" topLeftCell="A13" zoomScaleNormal="100" workbookViewId="0">
      <selection activeCell="F8" sqref="F8"/>
    </sheetView>
  </sheetViews>
  <sheetFormatPr baseColWidth="10" defaultColWidth="9.140625" defaultRowHeight="15"/>
  <cols>
    <col min="1" max="1" width="11.42578125" customWidth="1"/>
    <col min="2" max="2" width="50.5703125" customWidth="1"/>
    <col min="3" max="3" width="19.85546875" style="45" customWidth="1"/>
    <col min="4" max="4" width="17.7109375" style="45" customWidth="1"/>
    <col min="5" max="5" width="17.28515625" bestFit="1" customWidth="1"/>
    <col min="6" max="6" width="15.85546875" style="19" customWidth="1"/>
    <col min="7" max="7" width="16.42578125" style="19" bestFit="1" customWidth="1"/>
  </cols>
  <sheetData>
    <row r="1" spans="1:8" s="4" customFormat="1" ht="15.75">
      <c r="A1" s="111"/>
      <c r="B1" s="169"/>
      <c r="C1" s="170"/>
      <c r="D1" s="169"/>
      <c r="E1" s="2"/>
      <c r="F1" s="41"/>
      <c r="G1" s="41"/>
    </row>
    <row r="2" spans="1:8" s="4" customFormat="1" ht="16.5">
      <c r="A2" s="111"/>
      <c r="B2" s="417" t="s">
        <v>0</v>
      </c>
      <c r="C2" s="417"/>
      <c r="D2" s="417"/>
      <c r="E2" s="3"/>
      <c r="F2" s="41"/>
      <c r="G2" s="41"/>
    </row>
    <row r="3" spans="1:8" ht="21.75" customHeight="1">
      <c r="A3" s="104"/>
      <c r="B3" s="411" t="s">
        <v>227</v>
      </c>
      <c r="C3" s="411"/>
      <c r="D3" s="411"/>
    </row>
    <row r="4" spans="1:8" ht="14.25" customHeight="1">
      <c r="A4" s="104"/>
      <c r="B4" s="418" t="s">
        <v>61</v>
      </c>
      <c r="C4" s="418"/>
      <c r="D4" s="418"/>
      <c r="G4" s="88"/>
      <c r="H4" s="89"/>
    </row>
    <row r="5" spans="1:8" ht="15.75">
      <c r="A5" s="104"/>
      <c r="B5" s="173" t="s">
        <v>39</v>
      </c>
      <c r="C5" s="174">
        <f>+INDICE!P3</f>
        <v>2023</v>
      </c>
      <c r="D5" s="175">
        <f>+INDICE!P2</f>
        <v>2022</v>
      </c>
      <c r="G5" s="88"/>
      <c r="H5" s="89"/>
    </row>
    <row r="6" spans="1:8" ht="17.25" customHeight="1">
      <c r="A6" s="104"/>
      <c r="B6" s="176" t="s">
        <v>40</v>
      </c>
      <c r="C6" s="271"/>
      <c r="D6" s="272"/>
      <c r="F6" s="85">
        <v>6979.36</v>
      </c>
      <c r="G6" s="85">
        <v>6979.36</v>
      </c>
      <c r="H6" s="89"/>
    </row>
    <row r="7" spans="1:8" ht="15" customHeight="1">
      <c r="A7" s="104"/>
      <c r="B7" s="176" t="s">
        <v>41</v>
      </c>
      <c r="C7" s="271"/>
      <c r="D7" s="272"/>
      <c r="G7" s="88"/>
      <c r="H7" s="89"/>
    </row>
    <row r="8" spans="1:8" ht="15" customHeight="1">
      <c r="A8" s="104"/>
      <c r="B8" s="182" t="s">
        <v>222</v>
      </c>
      <c r="C8" s="271">
        <f>+'4'!C9*INDICE!M3</f>
        <v>156683086.32539999</v>
      </c>
      <c r="D8" s="272">
        <v>112800519.2534</v>
      </c>
      <c r="G8" s="88"/>
      <c r="H8" s="89"/>
    </row>
    <row r="9" spans="1:8" ht="14.25" customHeight="1">
      <c r="A9" s="104"/>
      <c r="B9" s="179" t="s">
        <v>42</v>
      </c>
      <c r="C9" s="271">
        <f>+'4'!C10*INDICE!M3</f>
        <v>133866428.71350001</v>
      </c>
      <c r="D9" s="272">
        <v>2607339587.5883002</v>
      </c>
      <c r="E9" s="69"/>
      <c r="G9" s="88"/>
      <c r="H9" s="89"/>
    </row>
    <row r="10" spans="1:8" ht="14.25" customHeight="1">
      <c r="A10" s="104"/>
      <c r="B10" s="182"/>
      <c r="C10" s="271"/>
      <c r="D10" s="272">
        <v>0</v>
      </c>
      <c r="G10" s="88"/>
      <c r="H10" s="89"/>
    </row>
    <row r="11" spans="1:8" ht="15.75">
      <c r="A11" s="104"/>
      <c r="B11" s="179"/>
      <c r="C11" s="273">
        <f>SUM(C8:C10)</f>
        <v>290549515.03890002</v>
      </c>
      <c r="D11" s="274">
        <f>+SUM(D9:D10)</f>
        <v>2607339587.5883002</v>
      </c>
      <c r="F11" s="46"/>
      <c r="G11" s="88"/>
      <c r="H11" s="89"/>
    </row>
    <row r="12" spans="1:8" ht="15.75">
      <c r="A12" s="104"/>
      <c r="B12" s="176" t="s">
        <v>43</v>
      </c>
      <c r="C12" s="271"/>
      <c r="D12" s="272"/>
      <c r="G12" s="88"/>
      <c r="H12" s="89"/>
    </row>
    <row r="13" spans="1:8" ht="15.75">
      <c r="A13" s="104"/>
      <c r="B13" s="182" t="s">
        <v>44</v>
      </c>
      <c r="C13" s="271">
        <f>+'4'!C13*INDICE!M3</f>
        <v>3063856428.4787002</v>
      </c>
      <c r="D13" s="272">
        <v>8246308958.1221008</v>
      </c>
      <c r="F13" s="46"/>
      <c r="G13" s="88"/>
      <c r="H13" s="89"/>
    </row>
    <row r="14" spans="1:8" ht="15.75">
      <c r="A14" s="104"/>
      <c r="B14" s="182" t="s">
        <v>45</v>
      </c>
      <c r="C14" s="271">
        <f>+'4'!C14*INDICE!$M$3</f>
        <v>0</v>
      </c>
      <c r="D14" s="272">
        <v>0</v>
      </c>
    </row>
    <row r="15" spans="1:8" ht="15.75">
      <c r="A15" s="104"/>
      <c r="B15" s="176"/>
      <c r="C15" s="273">
        <f>SUM(C13:C14)</f>
        <v>3063856428.4787002</v>
      </c>
      <c r="D15" s="274">
        <f>+SUM(D13:D14)</f>
        <v>8246308958.1221008</v>
      </c>
      <c r="F15" s="47"/>
      <c r="G15" s="46"/>
    </row>
    <row r="16" spans="1:8" ht="15.75">
      <c r="A16" s="104"/>
      <c r="B16" s="176" t="s">
        <v>62</v>
      </c>
      <c r="C16" s="273">
        <f>+C11+C15</f>
        <v>3354405943.5176001</v>
      </c>
      <c r="D16" s="274">
        <f>+D11+D15</f>
        <v>10853648545.710402</v>
      </c>
      <c r="F16" s="8"/>
    </row>
    <row r="17" spans="1:6" ht="15.75">
      <c r="A17" s="104"/>
      <c r="B17" s="176"/>
      <c r="C17" s="275"/>
      <c r="D17" s="276"/>
    </row>
    <row r="18" spans="1:6" ht="15.75">
      <c r="A18" s="104"/>
      <c r="B18" s="176" t="s">
        <v>46</v>
      </c>
      <c r="C18" s="275"/>
      <c r="D18" s="276"/>
    </row>
    <row r="19" spans="1:6" ht="15.75">
      <c r="A19" s="104"/>
      <c r="B19" s="176" t="s">
        <v>43</v>
      </c>
      <c r="C19" s="275"/>
      <c r="D19" s="276"/>
    </row>
    <row r="20" spans="1:6" ht="15.75">
      <c r="A20" s="104"/>
      <c r="B20" s="182" t="s">
        <v>44</v>
      </c>
      <c r="C20" s="271">
        <f>+'4'!C19*INDICE!M3</f>
        <v>34485232619.867004</v>
      </c>
      <c r="D20" s="277">
        <v>25852617034.408901</v>
      </c>
    </row>
    <row r="21" spans="1:6" ht="15.75">
      <c r="A21" s="104"/>
      <c r="B21" s="182" t="s">
        <v>45</v>
      </c>
      <c r="C21" s="278">
        <v>0</v>
      </c>
      <c r="D21" s="277"/>
    </row>
    <row r="22" spans="1:6" ht="15.75">
      <c r="A22" s="104"/>
      <c r="B22" s="176" t="s">
        <v>63</v>
      </c>
      <c r="C22" s="273">
        <f>SUM(C20:C21)</f>
        <v>34485232619.867004</v>
      </c>
      <c r="D22" s="274">
        <f>+SUM(D20:D21)</f>
        <v>25852617034.408901</v>
      </c>
    </row>
    <row r="23" spans="1:6" ht="15.75">
      <c r="A23" s="104"/>
      <c r="B23" s="176"/>
      <c r="C23" s="275"/>
      <c r="D23" s="276"/>
    </row>
    <row r="24" spans="1:6" ht="16.5" thickBot="1">
      <c r="A24" s="104"/>
      <c r="B24" s="176" t="s">
        <v>47</v>
      </c>
      <c r="C24" s="279">
        <f>+C16+C22</f>
        <v>37839638563.384605</v>
      </c>
      <c r="D24" s="280">
        <f>+D16+D22</f>
        <v>36706265580.119301</v>
      </c>
      <c r="F24" s="47"/>
    </row>
    <row r="25" spans="1:6" ht="27.75" customHeight="1" thickTop="1">
      <c r="A25" s="104"/>
      <c r="B25" s="197" t="s">
        <v>48</v>
      </c>
      <c r="C25" s="281"/>
      <c r="D25" s="282"/>
    </row>
    <row r="26" spans="1:6" ht="15.75">
      <c r="A26" s="104"/>
      <c r="B26" s="176" t="s">
        <v>49</v>
      </c>
      <c r="C26" s="271"/>
      <c r="D26" s="272"/>
    </row>
    <row r="27" spans="1:6" ht="15.75">
      <c r="A27" s="104"/>
      <c r="B27" s="176" t="s">
        <v>50</v>
      </c>
      <c r="C27" s="271"/>
      <c r="D27" s="272"/>
    </row>
    <row r="28" spans="1:6" ht="15.75">
      <c r="A28" s="104"/>
      <c r="B28" s="179" t="s">
        <v>51</v>
      </c>
      <c r="C28" s="271">
        <f>+'4'!C26*INDICE!M3</f>
        <v>27281168.198800001</v>
      </c>
      <c r="D28" s="272">
        <v>26559778.662599999</v>
      </c>
    </row>
    <row r="29" spans="1:6" ht="15.75">
      <c r="A29" s="104"/>
      <c r="B29" s="182" t="s">
        <v>52</v>
      </c>
      <c r="C29" s="271">
        <v>0</v>
      </c>
      <c r="D29" s="272">
        <v>0</v>
      </c>
    </row>
    <row r="30" spans="1:6" ht="15.75" customHeight="1">
      <c r="A30" s="104"/>
      <c r="B30" s="176" t="s">
        <v>53</v>
      </c>
      <c r="C30" s="273">
        <f>SUM(C28:C29)</f>
        <v>27281168.198800001</v>
      </c>
      <c r="D30" s="274">
        <f>SUM(D28:D29)</f>
        <v>26559778.662599999</v>
      </c>
    </row>
    <row r="31" spans="1:6" ht="15.75">
      <c r="A31" s="104"/>
      <c r="B31" s="176" t="s">
        <v>54</v>
      </c>
      <c r="C31" s="283">
        <f>+'4'!C29*INDICE!M3</f>
        <v>36449150000</v>
      </c>
      <c r="D31" s="272">
        <v>34479000000</v>
      </c>
    </row>
    <row r="32" spans="1:6" ht="15.75">
      <c r="A32" s="104"/>
      <c r="B32" s="176" t="s">
        <v>55</v>
      </c>
      <c r="C32" s="275">
        <v>1363207395</v>
      </c>
      <c r="D32" s="276">
        <v>1398156320.7100999</v>
      </c>
    </row>
    <row r="33" spans="1:5" ht="15.75">
      <c r="A33" s="104"/>
      <c r="B33" s="176" t="s">
        <v>56</v>
      </c>
      <c r="C33" s="284">
        <f>SUM(C31:C32)</f>
        <v>37812357395</v>
      </c>
      <c r="D33" s="285">
        <f>SUM(D31:D32)</f>
        <v>35877156320.710098</v>
      </c>
    </row>
    <row r="34" spans="1:5" ht="16.5" thickBot="1">
      <c r="A34" s="104"/>
      <c r="B34" s="176" t="s">
        <v>57</v>
      </c>
      <c r="C34" s="279">
        <f>+C30+C33</f>
        <v>37839638563.198799</v>
      </c>
      <c r="D34" s="280">
        <f>+D30+D33</f>
        <v>35903716099.372696</v>
      </c>
    </row>
    <row r="35" spans="1:5" ht="16.5" thickTop="1">
      <c r="A35" s="104"/>
      <c r="B35" s="212"/>
      <c r="C35" s="286"/>
      <c r="D35" s="287"/>
      <c r="E35" s="33"/>
    </row>
    <row r="36" spans="1:5" ht="15.75">
      <c r="A36" s="104"/>
      <c r="B36" s="104"/>
      <c r="C36" s="288"/>
      <c r="D36" s="289"/>
    </row>
    <row r="37" spans="1:5" ht="15.75">
      <c r="A37" s="104"/>
      <c r="B37" s="111" t="s">
        <v>209</v>
      </c>
      <c r="C37" s="290"/>
      <c r="D37" s="289"/>
    </row>
    <row r="38" spans="1:5">
      <c r="B38" s="21"/>
    </row>
    <row r="39" spans="1:5">
      <c r="B39" s="17"/>
      <c r="C39" s="91"/>
    </row>
    <row r="40" spans="1:5">
      <c r="C40" s="91"/>
    </row>
    <row r="52" ht="21" customHeight="1"/>
  </sheetData>
  <mergeCells count="3">
    <mergeCell ref="B3:D3"/>
    <mergeCell ref="B4:D4"/>
    <mergeCell ref="B2: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3"/>
  <sheetViews>
    <sheetView showGridLines="0" workbookViewId="0">
      <selection activeCell="C25" sqref="C25"/>
    </sheetView>
  </sheetViews>
  <sheetFormatPr baseColWidth="10" defaultColWidth="9.140625" defaultRowHeight="15"/>
  <cols>
    <col min="1" max="1" width="11.42578125" customWidth="1"/>
    <col min="2" max="2" width="64.28515625" customWidth="1"/>
    <col min="3" max="3" width="15.7109375" style="81" customWidth="1"/>
    <col min="4" max="4" width="14.5703125" style="81" customWidth="1"/>
    <col min="5" max="5" width="16.42578125" hidden="1" customWidth="1"/>
    <col min="7" max="7" width="13.7109375" bestFit="1" customWidth="1"/>
  </cols>
  <sheetData>
    <row r="1" spans="1:12" ht="16.5">
      <c r="A1" s="104"/>
      <c r="B1" s="109"/>
      <c r="C1" s="291"/>
      <c r="D1" s="292"/>
      <c r="E1" s="2"/>
      <c r="F1" s="2"/>
    </row>
    <row r="2" spans="1:12" ht="16.5">
      <c r="A2" s="104"/>
      <c r="B2" s="410" t="s">
        <v>0</v>
      </c>
      <c r="C2" s="410"/>
      <c r="D2" s="410"/>
      <c r="E2" s="3"/>
      <c r="F2" s="3"/>
    </row>
    <row r="3" spans="1:12" ht="16.5">
      <c r="A3" s="104"/>
      <c r="B3" s="411" t="s">
        <v>234</v>
      </c>
      <c r="C3" s="411"/>
      <c r="D3" s="411"/>
      <c r="E3" s="36"/>
      <c r="F3" s="37"/>
    </row>
    <row r="4" spans="1:12" ht="16.5">
      <c r="A4" s="104"/>
      <c r="B4" s="410" t="s">
        <v>64</v>
      </c>
      <c r="C4" s="410"/>
      <c r="D4" s="410"/>
      <c r="G4" s="51"/>
      <c r="H4" s="51"/>
      <c r="I4" s="51"/>
      <c r="J4" s="51"/>
      <c r="K4" s="51"/>
      <c r="L4" s="51"/>
    </row>
    <row r="5" spans="1:12" ht="16.5">
      <c r="A5" s="104"/>
      <c r="B5" s="410"/>
      <c r="C5" s="410"/>
      <c r="D5" s="410"/>
      <c r="G5" s="51"/>
      <c r="H5" s="51"/>
      <c r="I5" s="51"/>
      <c r="J5" s="51"/>
      <c r="K5" s="51"/>
      <c r="L5" s="51"/>
    </row>
    <row r="6" spans="1:12" ht="15.75">
      <c r="A6" s="104"/>
      <c r="B6" s="294"/>
      <c r="C6" s="295">
        <f>+INDICE!P3</f>
        <v>2023</v>
      </c>
      <c r="D6" s="296">
        <f>+INDICE!P2</f>
        <v>2022</v>
      </c>
      <c r="E6" s="38">
        <v>2007</v>
      </c>
      <c r="G6" s="84"/>
      <c r="H6" s="84"/>
      <c r="I6" s="51"/>
      <c r="J6" s="51"/>
      <c r="K6" s="51"/>
      <c r="L6" s="51"/>
    </row>
    <row r="7" spans="1:12" ht="15.75">
      <c r="A7" s="104"/>
      <c r="B7" s="176" t="s">
        <v>26</v>
      </c>
      <c r="C7" s="221"/>
      <c r="D7" s="297"/>
      <c r="E7" s="33">
        <v>0</v>
      </c>
      <c r="G7" s="84"/>
      <c r="H7" s="51"/>
      <c r="I7" s="51"/>
      <c r="J7" s="51"/>
      <c r="K7" s="51"/>
      <c r="L7" s="51"/>
    </row>
    <row r="8" spans="1:12" ht="15.75">
      <c r="A8" s="104"/>
      <c r="B8" s="176"/>
      <c r="C8" s="221"/>
      <c r="D8" s="297"/>
      <c r="E8" s="33"/>
      <c r="G8" s="82"/>
      <c r="H8" s="83"/>
      <c r="I8" s="83"/>
      <c r="J8" s="51"/>
      <c r="K8" s="51"/>
      <c r="L8" s="51"/>
    </row>
    <row r="9" spans="1:12" ht="15.75">
      <c r="A9" s="104"/>
      <c r="B9" s="176" t="s">
        <v>27</v>
      </c>
      <c r="C9" s="221"/>
      <c r="D9" s="297"/>
      <c r="E9" s="33"/>
      <c r="G9" s="83"/>
      <c r="H9" s="83"/>
      <c r="I9" s="83"/>
      <c r="J9" s="51"/>
      <c r="K9" s="51"/>
      <c r="L9" s="51"/>
    </row>
    <row r="10" spans="1:12" ht="15.75">
      <c r="A10" s="104"/>
      <c r="B10" s="182" t="s">
        <v>28</v>
      </c>
      <c r="C10" s="221">
        <f>INDICE!M3*'3'!C10</f>
        <v>1599580424.5289998</v>
      </c>
      <c r="D10" s="297">
        <v>1469020552.253</v>
      </c>
      <c r="E10" s="33"/>
      <c r="G10" s="87"/>
      <c r="H10" s="87"/>
      <c r="I10" s="83"/>
      <c r="J10" s="51"/>
      <c r="K10" s="51"/>
      <c r="L10" s="51"/>
    </row>
    <row r="11" spans="1:12" ht="15.75">
      <c r="A11" s="104"/>
      <c r="B11" s="216" t="s">
        <v>29</v>
      </c>
      <c r="C11" s="298">
        <f>INDICE!M3*'3'!C11</f>
        <v>24547992.236899998</v>
      </c>
      <c r="D11" s="298">
        <v>173784913.5147</v>
      </c>
      <c r="E11" s="39">
        <v>0</v>
      </c>
      <c r="G11" s="83"/>
      <c r="H11" s="83"/>
      <c r="I11" s="83"/>
      <c r="J11" s="51"/>
      <c r="K11" s="51"/>
      <c r="L11" s="51"/>
    </row>
    <row r="12" spans="1:12" ht="15.75">
      <c r="A12" s="104"/>
      <c r="B12" s="176" t="s">
        <v>30</v>
      </c>
      <c r="C12" s="299">
        <f>SUM(C9:C11)</f>
        <v>1624128416.7658999</v>
      </c>
      <c r="D12" s="300">
        <f>SUM(D9:D11)</f>
        <v>1642805465.7677</v>
      </c>
      <c r="E12" s="40">
        <f>SUM(E11:E11)</f>
        <v>0</v>
      </c>
      <c r="G12" s="83"/>
      <c r="H12" s="83"/>
      <c r="I12" s="83"/>
      <c r="J12" s="51"/>
      <c r="K12" s="51"/>
      <c r="L12" s="51"/>
    </row>
    <row r="13" spans="1:12" ht="21.75" customHeight="1">
      <c r="A13" s="104"/>
      <c r="B13" s="176" t="s">
        <v>31</v>
      </c>
      <c r="C13" s="221"/>
      <c r="D13" s="297"/>
      <c r="E13" s="33"/>
      <c r="G13" s="83"/>
      <c r="H13" s="83"/>
      <c r="I13" s="83"/>
      <c r="J13" s="51"/>
      <c r="K13" s="51"/>
      <c r="L13" s="51"/>
    </row>
    <row r="14" spans="1:12" ht="15.75">
      <c r="A14" s="104"/>
      <c r="B14" s="216" t="s">
        <v>32</v>
      </c>
      <c r="C14" s="221">
        <f>INDICE!M3*'3'!C14</f>
        <v>248885074.86030003</v>
      </c>
      <c r="D14" s="297">
        <v>243912447.05670002</v>
      </c>
      <c r="E14" s="33">
        <v>13612821</v>
      </c>
      <c r="F14" s="33"/>
      <c r="G14" s="51"/>
      <c r="H14" s="51"/>
      <c r="I14" s="51"/>
      <c r="J14" s="51"/>
      <c r="K14" s="51"/>
      <c r="L14" s="51"/>
    </row>
    <row r="15" spans="1:12" ht="15.75" hidden="1">
      <c r="A15" s="104"/>
      <c r="B15" s="223" t="s">
        <v>33</v>
      </c>
      <c r="C15" s="221"/>
      <c r="D15" s="297"/>
      <c r="E15" s="33">
        <v>0</v>
      </c>
      <c r="G15" s="51"/>
      <c r="H15" s="51"/>
      <c r="I15" s="51"/>
      <c r="J15" s="51"/>
      <c r="K15" s="51"/>
      <c r="L15" s="51"/>
    </row>
    <row r="16" spans="1:12" ht="15.75">
      <c r="A16" s="104"/>
      <c r="B16" s="216" t="s">
        <v>34</v>
      </c>
      <c r="C16" s="221">
        <f>INDICE!M3*'3'!C16</f>
        <v>12035873.8215</v>
      </c>
      <c r="D16" s="297">
        <v>598164.51500000001</v>
      </c>
      <c r="E16" s="33"/>
      <c r="G16" s="51"/>
      <c r="H16" s="51"/>
      <c r="I16" s="51"/>
      <c r="J16" s="51"/>
      <c r="K16" s="51"/>
      <c r="L16" s="51"/>
    </row>
    <row r="17" spans="1:12" ht="15.75">
      <c r="A17" s="104"/>
      <c r="B17" s="182" t="s">
        <v>35</v>
      </c>
      <c r="C17" s="301">
        <f>7078.87*'3'!C17</f>
        <v>0</v>
      </c>
      <c r="D17" s="297">
        <v>138533.4859</v>
      </c>
      <c r="E17" s="33">
        <v>0</v>
      </c>
      <c r="G17" s="22"/>
      <c r="H17" s="51"/>
      <c r="I17" s="51"/>
      <c r="J17" s="51"/>
      <c r="K17" s="51"/>
      <c r="L17" s="51"/>
    </row>
    <row r="18" spans="1:12" ht="15.75">
      <c r="A18" s="104"/>
      <c r="B18" s="226" t="s">
        <v>36</v>
      </c>
      <c r="C18" s="302">
        <f>SUM(C14:C17)</f>
        <v>260920948.68180004</v>
      </c>
      <c r="D18" s="303">
        <f>SUM(D14:D17)</f>
        <v>244649145.05760002</v>
      </c>
      <c r="E18" s="33"/>
      <c r="G18" s="51"/>
      <c r="H18" s="51"/>
      <c r="I18" s="51"/>
      <c r="J18" s="51"/>
      <c r="K18" s="51"/>
      <c r="L18" s="51"/>
    </row>
    <row r="19" spans="1:12" ht="16.5" thickBot="1">
      <c r="A19" s="104"/>
      <c r="B19" s="226" t="s">
        <v>37</v>
      </c>
      <c r="C19" s="304">
        <f>+C12-C18</f>
        <v>1363207468.0840998</v>
      </c>
      <c r="D19" s="305">
        <f>+D12-D18</f>
        <v>1398156320.7100999</v>
      </c>
      <c r="E19" s="42" t="e">
        <f>+#REF!+E12-#REF!</f>
        <v>#REF!</v>
      </c>
      <c r="G19" s="86"/>
      <c r="H19" s="51"/>
      <c r="I19" s="51"/>
      <c r="J19" s="51"/>
      <c r="K19" s="51"/>
      <c r="L19" s="51"/>
    </row>
    <row r="20" spans="1:12" ht="16.5" thickTop="1">
      <c r="A20" s="104"/>
      <c r="B20" s="230"/>
      <c r="C20" s="306"/>
      <c r="D20" s="298"/>
      <c r="E20" s="33"/>
      <c r="G20" s="51"/>
      <c r="H20" s="51"/>
      <c r="I20" s="51"/>
      <c r="J20" s="51"/>
      <c r="K20" s="51"/>
      <c r="L20" s="51"/>
    </row>
    <row r="21" spans="1:12" ht="15.75">
      <c r="A21" s="104"/>
      <c r="B21" s="307"/>
      <c r="C21" s="308"/>
      <c r="D21" s="308"/>
      <c r="E21" s="39">
        <v>0</v>
      </c>
      <c r="G21" s="51"/>
      <c r="H21" s="51"/>
      <c r="I21" s="51"/>
      <c r="J21" s="51"/>
      <c r="K21" s="51"/>
      <c r="L21" s="51"/>
    </row>
    <row r="22" spans="1:12" ht="15.75">
      <c r="A22" s="104"/>
      <c r="B22" s="233"/>
      <c r="C22" s="293"/>
      <c r="D22" s="293"/>
      <c r="E22" s="40" t="e">
        <f>+E19-E21</f>
        <v>#REF!</v>
      </c>
      <c r="G22" s="51"/>
      <c r="H22" s="51"/>
      <c r="I22" s="86"/>
      <c r="J22" s="51"/>
      <c r="K22" s="51"/>
      <c r="L22" s="51"/>
    </row>
    <row r="23" spans="1:12" ht="15.75">
      <c r="A23" s="104"/>
      <c r="B23" s="104"/>
      <c r="C23" s="308"/>
      <c r="D23" s="308"/>
      <c r="E23" s="33"/>
      <c r="G23" s="51"/>
      <c r="H23" s="51"/>
      <c r="I23" s="51"/>
      <c r="J23" s="51"/>
      <c r="K23" s="51"/>
      <c r="L23" s="51"/>
    </row>
    <row r="24" spans="1:12" ht="15.75">
      <c r="A24" s="104"/>
      <c r="B24" s="111" t="s">
        <v>209</v>
      </c>
      <c r="C24" s="308"/>
      <c r="D24" s="308"/>
      <c r="E24" s="33"/>
      <c r="G24" s="51"/>
      <c r="H24" s="51"/>
      <c r="I24" s="86"/>
      <c r="J24" s="51"/>
      <c r="K24" s="51"/>
      <c r="L24" s="51"/>
    </row>
    <row r="25" spans="1:12" ht="15.75">
      <c r="A25" s="104"/>
      <c r="B25" s="158"/>
      <c r="C25" s="308"/>
      <c r="D25" s="308"/>
      <c r="E25" s="33">
        <v>0</v>
      </c>
      <c r="G25" s="51"/>
      <c r="H25" s="51"/>
      <c r="I25" s="51"/>
      <c r="J25" s="51"/>
      <c r="K25" s="51"/>
      <c r="L25" s="51"/>
    </row>
    <row r="26" spans="1:12" ht="15.75">
      <c r="A26" s="104"/>
      <c r="B26" s="207"/>
      <c r="C26" s="308"/>
      <c r="D26" s="308"/>
      <c r="E26" s="39">
        <v>0</v>
      </c>
    </row>
    <row r="27" spans="1:12">
      <c r="B27" s="21"/>
      <c r="C27" s="80"/>
      <c r="D27" s="80"/>
      <c r="E27" s="42">
        <v>0</v>
      </c>
    </row>
    <row r="28" spans="1:12">
      <c r="B28" s="21"/>
      <c r="C28" s="79"/>
      <c r="D28" s="79"/>
      <c r="E28" s="33"/>
    </row>
    <row r="29" spans="1:12">
      <c r="B29" s="4"/>
      <c r="C29" s="79"/>
      <c r="D29" s="79"/>
      <c r="E29" s="33">
        <v>0</v>
      </c>
    </row>
    <row r="30" spans="1:12">
      <c r="B30" s="21"/>
      <c r="C30" s="79"/>
      <c r="D30" s="79"/>
      <c r="E30" s="33">
        <v>0</v>
      </c>
    </row>
    <row r="31" spans="1:12">
      <c r="B31" s="4"/>
      <c r="C31" s="79"/>
      <c r="D31" s="79"/>
      <c r="E31" s="33">
        <v>0</v>
      </c>
    </row>
    <row r="32" spans="1:12">
      <c r="B32" s="21"/>
      <c r="C32" s="80"/>
      <c r="D32" s="80"/>
      <c r="E32" s="43" t="e">
        <f>+E22+E27</f>
        <v>#REF!</v>
      </c>
    </row>
    <row r="33" spans="2:5">
      <c r="B33" s="4"/>
      <c r="C33" s="79"/>
      <c r="D33" s="79"/>
      <c r="E33" s="33"/>
    </row>
    <row r="34" spans="2:5">
      <c r="B34" s="21"/>
      <c r="C34" s="79"/>
      <c r="D34" s="79"/>
      <c r="E34" s="33"/>
    </row>
    <row r="35" spans="2:5">
      <c r="B35" s="21"/>
      <c r="C35" s="79"/>
      <c r="D35" s="79"/>
      <c r="E35" s="33">
        <v>324736</v>
      </c>
    </row>
    <row r="36" spans="2:5">
      <c r="B36" s="21"/>
      <c r="C36" s="79"/>
      <c r="D36" s="79"/>
      <c r="E36" s="33" t="e">
        <f>+#REF!</f>
        <v>#REF!</v>
      </c>
    </row>
    <row r="37" spans="2:5" ht="15.75" thickBot="1">
      <c r="B37" s="21"/>
      <c r="C37" s="80"/>
      <c r="D37" s="80"/>
      <c r="E37" s="44" t="e">
        <f>+E32-E35-E36</f>
        <v>#REF!</v>
      </c>
    </row>
    <row r="38" spans="2:5" ht="15.75" thickTop="1"/>
    <row r="39" spans="2:5">
      <c r="C39" s="79"/>
      <c r="D39" s="79"/>
    </row>
    <row r="41" spans="2:5">
      <c r="C41" s="79"/>
    </row>
    <row r="42" spans="2:5">
      <c r="C42" s="79"/>
    </row>
    <row r="43" spans="2:5">
      <c r="C43" s="79"/>
    </row>
  </sheetData>
  <mergeCells count="4">
    <mergeCell ref="B2:D2"/>
    <mergeCell ref="B3:D3"/>
    <mergeCell ref="B4:D4"/>
    <mergeCell ref="B5: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I6" sqref="I6"/>
    </sheetView>
  </sheetViews>
  <sheetFormatPr baseColWidth="10" defaultColWidth="9.140625" defaultRowHeight="15"/>
  <cols>
    <col min="1" max="1" width="5.7109375" customWidth="1"/>
    <col min="2" max="2" width="31.28515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0.25">
      <c r="A1" s="18"/>
      <c r="B1" s="158"/>
      <c r="C1" s="158"/>
      <c r="D1" s="158"/>
      <c r="E1" s="104"/>
    </row>
    <row r="2" spans="1:13" ht="20.25">
      <c r="A2" s="20"/>
      <c r="B2" s="410" t="s">
        <v>0</v>
      </c>
      <c r="C2" s="410"/>
      <c r="D2" s="410"/>
      <c r="E2" s="410"/>
      <c r="F2" s="3"/>
      <c r="G2" s="21"/>
      <c r="H2" s="21"/>
      <c r="I2" s="21"/>
      <c r="J2" s="21"/>
      <c r="K2" s="21"/>
    </row>
    <row r="3" spans="1:13" ht="16.5">
      <c r="A3" s="23"/>
      <c r="B3" s="411" t="s">
        <v>17</v>
      </c>
      <c r="C3" s="411"/>
      <c r="D3" s="411"/>
      <c r="E3" s="411"/>
      <c r="F3" s="21"/>
      <c r="G3" s="21"/>
      <c r="H3" s="21"/>
      <c r="I3" s="24"/>
      <c r="J3" s="24"/>
      <c r="K3" s="24"/>
    </row>
    <row r="4" spans="1:13" ht="16.5">
      <c r="A4" s="24"/>
      <c r="B4" s="412" t="s">
        <v>224</v>
      </c>
      <c r="C4" s="412"/>
      <c r="D4" s="412"/>
      <c r="E4" s="412"/>
      <c r="F4" s="21"/>
      <c r="G4" s="21"/>
      <c r="H4" s="21"/>
      <c r="I4" s="24"/>
      <c r="J4" s="24"/>
      <c r="K4" s="24"/>
    </row>
    <row r="5" spans="1:13" ht="15.75">
      <c r="A5" s="24"/>
      <c r="B5" s="419" t="s">
        <v>64</v>
      </c>
      <c r="C5" s="419"/>
      <c r="D5" s="419"/>
      <c r="E5" s="419"/>
      <c r="I5" s="24"/>
      <c r="J5" s="24"/>
      <c r="K5" s="24"/>
    </row>
    <row r="6" spans="1:13" ht="30">
      <c r="A6" s="24"/>
      <c r="B6" s="240" t="s">
        <v>18</v>
      </c>
      <c r="C6" s="240" t="s">
        <v>19</v>
      </c>
      <c r="D6" s="240" t="s">
        <v>20</v>
      </c>
      <c r="E6" s="240" t="s">
        <v>232</v>
      </c>
      <c r="F6" s="24"/>
      <c r="G6" s="24"/>
      <c r="H6" s="24"/>
      <c r="I6" s="19"/>
      <c r="J6" s="19"/>
      <c r="K6" s="24"/>
    </row>
    <row r="7" spans="1:13" ht="23.25" customHeight="1">
      <c r="A7" s="24"/>
      <c r="B7" s="309" t="s">
        <v>21</v>
      </c>
      <c r="C7" s="310">
        <v>34479000000</v>
      </c>
      <c r="D7" s="310">
        <v>1410852322.2372</v>
      </c>
      <c r="E7" s="311">
        <f>+C7+D7</f>
        <v>35889852322.237198</v>
      </c>
      <c r="F7" s="24"/>
      <c r="G7" s="24"/>
      <c r="H7" s="24"/>
      <c r="I7" s="48"/>
      <c r="J7" s="24"/>
      <c r="K7" s="25"/>
    </row>
    <row r="8" spans="1:13" ht="15.75">
      <c r="B8" s="312"/>
      <c r="C8" s="313"/>
      <c r="D8" s="313"/>
      <c r="E8" s="314"/>
      <c r="I8" s="33"/>
    </row>
    <row r="9" spans="1:13">
      <c r="A9" s="26"/>
      <c r="B9" s="246" t="s">
        <v>22</v>
      </c>
      <c r="C9" s="315"/>
      <c r="D9" s="315"/>
      <c r="E9" s="314"/>
      <c r="F9" s="27"/>
      <c r="G9" s="27"/>
      <c r="H9" s="27"/>
      <c r="I9" s="27"/>
      <c r="J9" s="27"/>
      <c r="K9" s="27"/>
    </row>
    <row r="10" spans="1:13">
      <c r="A10" s="26"/>
      <c r="B10" s="252" t="s">
        <v>197</v>
      </c>
      <c r="C10" s="316"/>
      <c r="D10" s="314"/>
      <c r="E10" s="317">
        <f t="shared" ref="E10:E14" si="0">+C10+D10</f>
        <v>0</v>
      </c>
      <c r="F10" s="27"/>
      <c r="G10" s="27"/>
      <c r="H10" s="27"/>
      <c r="I10" s="27"/>
      <c r="J10" s="27"/>
      <c r="K10" s="27"/>
    </row>
    <row r="11" spans="1:13">
      <c r="A11" s="28"/>
      <c r="B11" s="318" t="s">
        <v>23</v>
      </c>
      <c r="C11" s="316"/>
      <c r="D11" s="314"/>
      <c r="E11" s="317">
        <f t="shared" si="0"/>
        <v>0</v>
      </c>
      <c r="F11" s="29"/>
      <c r="G11" s="28"/>
      <c r="H11" s="28"/>
      <c r="I11" s="29"/>
      <c r="J11" s="30"/>
      <c r="K11" s="30"/>
    </row>
    <row r="12" spans="1:13">
      <c r="A12" s="28"/>
      <c r="B12" s="318" t="s">
        <v>213</v>
      </c>
      <c r="C12" s="316"/>
      <c r="D12" s="319">
        <f>+'2'!D12*6895.8</f>
        <v>0</v>
      </c>
      <c r="E12" s="319">
        <f>+C12+D12</f>
        <v>0</v>
      </c>
      <c r="F12" s="29"/>
      <c r="G12" s="28"/>
      <c r="H12" s="28"/>
      <c r="I12" s="29"/>
      <c r="J12" s="30"/>
      <c r="K12" s="30"/>
    </row>
    <row r="13" spans="1:13">
      <c r="A13" s="28"/>
      <c r="B13" s="318" t="s">
        <v>216</v>
      </c>
      <c r="C13" s="316"/>
      <c r="D13" s="319">
        <f>+'2'!D13*7078.87</f>
        <v>0</v>
      </c>
      <c r="E13" s="319"/>
      <c r="F13" s="29"/>
      <c r="G13" s="28"/>
      <c r="H13" s="28"/>
      <c r="I13" s="29"/>
      <c r="J13" s="30"/>
      <c r="K13" s="30"/>
    </row>
    <row r="14" spans="1:13">
      <c r="A14" s="26"/>
      <c r="B14" s="320" t="s">
        <v>24</v>
      </c>
      <c r="C14" s="321"/>
      <c r="D14" s="322">
        <v>1922505073</v>
      </c>
      <c r="E14" s="319">
        <f t="shared" si="0"/>
        <v>1922505073</v>
      </c>
      <c r="F14" s="26"/>
      <c r="G14" s="26"/>
      <c r="H14" s="49"/>
      <c r="I14" s="26"/>
      <c r="J14" s="26"/>
      <c r="K14" s="26"/>
    </row>
    <row r="15" spans="1:13" ht="58.5" customHeight="1">
      <c r="A15" s="26"/>
      <c r="B15" s="263" t="s">
        <v>25</v>
      </c>
      <c r="C15" s="323">
        <f>+C7+C10-C11+C8</f>
        <v>34479000000</v>
      </c>
      <c r="D15" s="323">
        <f>+D7+D14+D12+D10+D13</f>
        <v>3333357395.2371998</v>
      </c>
      <c r="E15" s="240" t="s">
        <v>233</v>
      </c>
      <c r="F15" s="32"/>
      <c r="G15" s="32"/>
      <c r="H15" s="32"/>
      <c r="I15" s="32"/>
      <c r="J15" s="32"/>
      <c r="K15" s="32"/>
    </row>
    <row r="16" spans="1:13" ht="21" customHeight="1" thickBot="1">
      <c r="A16" s="26"/>
      <c r="B16" s="156"/>
      <c r="C16" s="156"/>
      <c r="D16" s="156"/>
      <c r="E16" s="324">
        <f>+C15+D15</f>
        <v>37812357395.237198</v>
      </c>
      <c r="F16" s="32"/>
      <c r="G16" s="32"/>
      <c r="H16" s="32"/>
      <c r="I16" s="32"/>
      <c r="J16" s="32"/>
      <c r="K16" s="32"/>
      <c r="M16" s="33"/>
    </row>
    <row r="17" spans="1:13" ht="16.5" thickTop="1">
      <c r="A17" s="34"/>
      <c r="B17" s="156"/>
      <c r="C17" s="156"/>
      <c r="D17" s="156"/>
      <c r="E17" s="156"/>
      <c r="F17" s="32"/>
      <c r="G17" s="32"/>
      <c r="H17" s="32"/>
      <c r="I17" s="32"/>
      <c r="J17" s="32"/>
      <c r="K17" s="32"/>
      <c r="M17" s="33"/>
    </row>
    <row r="18" spans="1:13" ht="15.75">
      <c r="A18" s="26"/>
      <c r="B18" s="111" t="s">
        <v>209</v>
      </c>
      <c r="C18" s="156"/>
      <c r="D18" s="156"/>
      <c r="E18" s="156"/>
      <c r="F18" s="32"/>
      <c r="G18" s="32"/>
      <c r="H18" s="32"/>
      <c r="I18" s="32"/>
      <c r="J18" s="32"/>
      <c r="K18" s="32"/>
    </row>
    <row r="19" spans="1:13" ht="15.75">
      <c r="A19" s="26"/>
      <c r="B19" s="207"/>
      <c r="C19" s="156"/>
      <c r="D19" s="156"/>
      <c r="E19" s="156"/>
      <c r="F19" s="32"/>
      <c r="G19" s="32"/>
      <c r="H19" s="32"/>
      <c r="I19" s="32"/>
      <c r="J19" s="32"/>
      <c r="K19" s="32"/>
    </row>
    <row r="20" spans="1:13" ht="15.75">
      <c r="A20" s="26"/>
      <c r="B20" s="158"/>
      <c r="C20" s="156"/>
      <c r="D20" s="156"/>
      <c r="E20" s="156"/>
      <c r="F20" s="32"/>
      <c r="G20" s="32"/>
      <c r="H20" s="32"/>
      <c r="I20" s="32"/>
      <c r="J20" s="32"/>
      <c r="K20" s="32"/>
    </row>
    <row r="21" spans="1:13">
      <c r="A21" s="26"/>
      <c r="B21" s="17"/>
      <c r="C21" s="32"/>
      <c r="D21" s="32"/>
      <c r="E21" s="32"/>
      <c r="F21" s="32"/>
      <c r="G21" s="32"/>
      <c r="H21" s="32"/>
      <c r="I21" s="32"/>
      <c r="J21" s="32"/>
      <c r="K21" s="32"/>
    </row>
    <row r="22" spans="1:13">
      <c r="A22" s="26"/>
      <c r="B22" s="21"/>
      <c r="C22" s="32"/>
      <c r="D22" s="32"/>
      <c r="E22" s="32"/>
      <c r="F22" s="32"/>
      <c r="G22" s="32"/>
      <c r="H22" s="32"/>
      <c r="I22" s="32"/>
      <c r="J22" s="32"/>
      <c r="K22" s="32"/>
    </row>
    <row r="23" spans="1:13">
      <c r="A23" s="26"/>
      <c r="B23" s="32"/>
      <c r="C23" s="32"/>
      <c r="D23" s="32"/>
      <c r="E23" s="32"/>
      <c r="F23" s="32"/>
      <c r="G23" s="32"/>
      <c r="H23" s="32"/>
      <c r="I23" s="32"/>
      <c r="J23" s="32"/>
      <c r="K23" s="32"/>
    </row>
    <row r="24" spans="1:13">
      <c r="A24" s="26"/>
      <c r="B24" s="32"/>
      <c r="C24" s="32"/>
      <c r="D24" s="32"/>
      <c r="E24" s="32"/>
      <c r="F24" s="32"/>
      <c r="G24" s="32"/>
      <c r="H24" s="32"/>
      <c r="I24" s="32"/>
      <c r="J24" s="32"/>
      <c r="K24" s="32"/>
    </row>
    <row r="25" spans="1:13">
      <c r="A25" s="26"/>
      <c r="B25" s="32"/>
      <c r="C25" s="32"/>
      <c r="D25" s="32"/>
      <c r="E25" s="32"/>
      <c r="F25" s="32"/>
      <c r="G25" s="32"/>
      <c r="H25" s="32"/>
      <c r="I25" s="32"/>
      <c r="J25" s="32"/>
      <c r="K25" s="32"/>
    </row>
    <row r="26" spans="1:13">
      <c r="A26" s="35"/>
      <c r="B26" s="32"/>
      <c r="C26" s="32"/>
      <c r="D26" s="32"/>
      <c r="E26" s="32"/>
      <c r="F26" s="32"/>
      <c r="G26" s="32"/>
      <c r="H26" s="32"/>
      <c r="I26" s="32"/>
      <c r="J26" s="32"/>
      <c r="K26" s="32"/>
    </row>
    <row r="27" spans="1:13">
      <c r="A27" s="35"/>
      <c r="B27" s="32"/>
      <c r="C27" s="32"/>
      <c r="D27" s="32"/>
      <c r="E27" s="32"/>
      <c r="F27" s="32"/>
      <c r="G27" s="32"/>
      <c r="H27" s="32"/>
      <c r="I27" s="32"/>
      <c r="J27" s="32"/>
      <c r="K27" s="32"/>
    </row>
    <row r="29" spans="1:13">
      <c r="J29" s="33"/>
    </row>
    <row r="30" spans="1:13">
      <c r="G30" s="33"/>
    </row>
    <row r="31" spans="1:13">
      <c r="J31" s="33"/>
    </row>
    <row r="32" spans="1:13">
      <c r="J32" s="33"/>
    </row>
    <row r="33" spans="2:10">
      <c r="J33" s="33"/>
    </row>
    <row r="36" spans="2:10">
      <c r="B36" s="7"/>
      <c r="C36" s="5"/>
      <c r="D36" s="5"/>
      <c r="E36" s="399"/>
      <c r="F36" s="399"/>
      <c r="G36" s="399"/>
      <c r="H36" s="399"/>
    </row>
    <row r="37" spans="2:10">
      <c r="B37" s="7"/>
      <c r="C37" s="5"/>
      <c r="D37" s="5"/>
      <c r="E37" s="399"/>
      <c r="F37" s="399"/>
      <c r="G37" s="399"/>
      <c r="H37" s="399"/>
    </row>
  </sheetData>
  <mergeCells count="6">
    <mergeCell ref="E36:H36"/>
    <mergeCell ref="E37:H37"/>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G13" sqref="G13"/>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9.7109375" style="1" bestFit="1" customWidth="1"/>
    <col min="6" max="6" width="6.5703125" style="4" customWidth="1"/>
    <col min="7" max="7" width="17" style="4" bestFit="1" customWidth="1"/>
    <col min="8" max="8" width="12.28515625" style="4" bestFit="1" customWidth="1"/>
    <col min="9" max="9" width="19.140625" style="4" customWidth="1"/>
    <col min="10" max="10" width="12.85546875" style="4" bestFit="1" customWidth="1"/>
    <col min="11" max="16384" width="9.140625" style="4"/>
  </cols>
  <sheetData>
    <row r="1" spans="1:10" ht="15.75">
      <c r="B1" s="169"/>
      <c r="C1" s="169"/>
      <c r="D1" s="111"/>
      <c r="E1" s="169"/>
      <c r="F1" s="169"/>
      <c r="G1" s="2"/>
      <c r="H1" s="37"/>
    </row>
    <row r="2" spans="1:10" ht="15.75">
      <c r="B2" s="169"/>
      <c r="C2" s="171"/>
      <c r="D2" s="111"/>
      <c r="E2" s="421"/>
      <c r="F2" s="421"/>
      <c r="G2" s="407"/>
      <c r="H2" s="407"/>
    </row>
    <row r="3" spans="1:10" ht="15.75">
      <c r="B3" s="418" t="s">
        <v>0</v>
      </c>
      <c r="C3" s="418"/>
      <c r="D3" s="418"/>
      <c r="E3" s="418"/>
      <c r="F3" s="171"/>
      <c r="G3" s="408"/>
      <c r="H3" s="408"/>
    </row>
    <row r="4" spans="1:10" ht="15">
      <c r="A4" s="4"/>
      <c r="B4" s="422" t="s">
        <v>223</v>
      </c>
      <c r="C4" s="422"/>
      <c r="D4" s="422"/>
      <c r="E4" s="422"/>
      <c r="F4" s="111"/>
    </row>
    <row r="5" spans="1:10" ht="16.5" customHeight="1">
      <c r="A5" s="5"/>
      <c r="B5" s="420" t="s">
        <v>64</v>
      </c>
      <c r="C5" s="420"/>
      <c r="D5" s="420"/>
      <c r="E5" s="420"/>
      <c r="F5" s="111"/>
    </row>
    <row r="6" spans="1:10" ht="15.75">
      <c r="A6" s="5"/>
      <c r="B6" s="158"/>
      <c r="C6" s="158"/>
      <c r="D6" s="111"/>
      <c r="E6" s="111"/>
      <c r="F6" s="111"/>
      <c r="G6" s="12"/>
      <c r="H6" s="12"/>
      <c r="I6" s="12"/>
    </row>
    <row r="7" spans="1:10" s="6" customFormat="1" ht="15.75">
      <c r="A7" s="1"/>
      <c r="B7" s="325"/>
      <c r="C7" s="326">
        <f>+INDICE!P3</f>
        <v>2023</v>
      </c>
      <c r="D7" s="327"/>
      <c r="E7" s="328">
        <f>+INDICE!P2</f>
        <v>2022</v>
      </c>
      <c r="F7" s="111"/>
      <c r="G7" s="13"/>
      <c r="H7" s="13"/>
      <c r="I7" s="19"/>
      <c r="J7" s="19"/>
    </row>
    <row r="8" spans="1:10" s="6" customFormat="1" ht="15.75">
      <c r="A8" s="1"/>
      <c r="B8" s="329"/>
      <c r="C8" s="330" t="s">
        <v>1</v>
      </c>
      <c r="D8" s="331"/>
      <c r="E8" s="332" t="s">
        <v>1</v>
      </c>
      <c r="F8" s="111"/>
      <c r="G8" s="13"/>
      <c r="H8" s="13"/>
      <c r="I8" s="13"/>
    </row>
    <row r="9" spans="1:10" s="6" customFormat="1" ht="15.75">
      <c r="A9" s="1"/>
      <c r="B9" s="182"/>
      <c r="C9" s="333"/>
      <c r="D9" s="237"/>
      <c r="E9" s="334"/>
      <c r="F9" s="111"/>
      <c r="G9" s="13"/>
      <c r="H9" s="13"/>
      <c r="I9" s="13"/>
    </row>
    <row r="10" spans="1:10" s="6" customFormat="1" ht="15.75">
      <c r="A10" s="1"/>
      <c r="B10" s="176" t="s">
        <v>2</v>
      </c>
      <c r="C10" s="335">
        <v>1526569730</v>
      </c>
      <c r="D10" s="237"/>
      <c r="E10" s="332">
        <v>1526569730</v>
      </c>
      <c r="F10" s="111"/>
      <c r="G10" s="13"/>
      <c r="H10" s="13"/>
      <c r="I10" s="13"/>
    </row>
    <row r="11" spans="1:10" s="6" customFormat="1" ht="15.75">
      <c r="A11" s="1"/>
      <c r="B11" s="182" t="s">
        <v>3</v>
      </c>
      <c r="C11" s="333"/>
      <c r="D11" s="333"/>
      <c r="E11" s="334"/>
      <c r="F11" s="111"/>
      <c r="G11" s="13"/>
      <c r="H11" s="13"/>
      <c r="I11" s="13"/>
    </row>
    <row r="12" spans="1:10" s="6" customFormat="1" ht="15.75">
      <c r="A12" s="5"/>
      <c r="B12" s="176" t="s">
        <v>4</v>
      </c>
      <c r="C12" s="336"/>
      <c r="D12" s="336"/>
      <c r="E12" s="337"/>
      <c r="F12" s="111"/>
      <c r="G12" s="13"/>
      <c r="H12" s="13"/>
      <c r="I12" s="13"/>
    </row>
    <row r="13" spans="1:10" s="6" customFormat="1" ht="15.75">
      <c r="A13" s="5"/>
      <c r="B13" s="176" t="s">
        <v>5</v>
      </c>
      <c r="C13" s="336"/>
      <c r="D13" s="336"/>
      <c r="E13" s="337"/>
      <c r="F13" s="111"/>
      <c r="G13" s="13"/>
      <c r="H13" s="13"/>
      <c r="I13" s="15"/>
    </row>
    <row r="14" spans="1:10" s="6" customFormat="1" ht="15.75">
      <c r="A14" s="1"/>
      <c r="B14" s="182" t="s">
        <v>6</v>
      </c>
      <c r="C14" s="338">
        <f>+'1'!C14*INDICE!M3</f>
        <v>-2433968461.5667</v>
      </c>
      <c r="D14" s="339"/>
      <c r="E14" s="340">
        <v>2589555342.4872999</v>
      </c>
      <c r="F14" s="111"/>
      <c r="G14" s="13"/>
      <c r="H14" s="13"/>
      <c r="I14" s="8"/>
    </row>
    <row r="15" spans="1:10" s="6" customFormat="1" ht="15.75">
      <c r="A15" s="1"/>
      <c r="B15" s="182" t="s">
        <v>7</v>
      </c>
      <c r="C15" s="341">
        <v>0</v>
      </c>
      <c r="D15" s="336"/>
      <c r="E15" s="340">
        <v>0</v>
      </c>
      <c r="F15" s="111"/>
      <c r="G15" s="13"/>
      <c r="H15" s="13"/>
      <c r="I15" s="13"/>
    </row>
    <row r="16" spans="1:10" s="6" customFormat="1" ht="15.75">
      <c r="A16" s="1"/>
      <c r="B16" s="182" t="s">
        <v>8</v>
      </c>
      <c r="C16" s="338">
        <f>+'1'!C16*INDICE!M3</f>
        <v>-70128.164599999203</v>
      </c>
      <c r="D16" s="336"/>
      <c r="E16" s="340">
        <v>-149364.15699999937</v>
      </c>
      <c r="F16" s="111"/>
      <c r="G16" s="13"/>
      <c r="H16" s="13"/>
      <c r="I16" s="13"/>
    </row>
    <row r="17" spans="1:10" s="6" customFormat="1" ht="15.75">
      <c r="A17" s="1"/>
      <c r="B17" s="182" t="s">
        <v>9</v>
      </c>
      <c r="C17" s="342">
        <f>+'1'!C17*7078.87</f>
        <v>0</v>
      </c>
      <c r="D17" s="336"/>
      <c r="E17" s="340">
        <v>0</v>
      </c>
      <c r="F17" s="111"/>
      <c r="G17" s="13"/>
      <c r="H17" s="13"/>
      <c r="I17" s="13"/>
    </row>
    <row r="18" spans="1:10" s="6" customFormat="1" ht="15.75">
      <c r="A18" s="1"/>
      <c r="B18" s="182" t="s">
        <v>10</v>
      </c>
      <c r="C18" s="343">
        <f>+C14+C15+C16+C17</f>
        <v>-2434038589.7312999</v>
      </c>
      <c r="D18" s="336"/>
      <c r="E18" s="344">
        <f>+E14+E15+E16+E17</f>
        <v>2589405978.3302999</v>
      </c>
      <c r="F18" s="111"/>
      <c r="G18" s="13"/>
      <c r="H18" s="13"/>
      <c r="I18" s="13"/>
    </row>
    <row r="19" spans="1:10" s="6" customFormat="1" ht="15.75">
      <c r="A19" s="1"/>
      <c r="B19" s="182"/>
      <c r="C19" s="339"/>
      <c r="D19" s="336"/>
      <c r="E19" s="345"/>
      <c r="F19" s="111"/>
      <c r="G19" s="13"/>
      <c r="H19" s="13"/>
      <c r="I19" s="13"/>
    </row>
    <row r="20" spans="1:10" s="6" customFormat="1" ht="15.75">
      <c r="A20" s="1"/>
      <c r="B20" s="176" t="s">
        <v>11</v>
      </c>
      <c r="C20" s="339"/>
      <c r="D20" s="336"/>
      <c r="E20" s="346"/>
      <c r="F20" s="111"/>
      <c r="G20" s="13"/>
      <c r="H20" s="13"/>
      <c r="I20" s="13"/>
    </row>
    <row r="21" spans="1:10" s="6" customFormat="1" ht="15.75">
      <c r="A21" s="5"/>
      <c r="B21" s="182" t="s">
        <v>12</v>
      </c>
      <c r="C21" s="341">
        <v>0</v>
      </c>
      <c r="D21" s="336"/>
      <c r="E21" s="346">
        <v>0</v>
      </c>
      <c r="F21" s="111"/>
      <c r="G21" s="13"/>
      <c r="H21" s="13"/>
      <c r="I21" s="13"/>
    </row>
    <row r="22" spans="1:10" s="6" customFormat="1" ht="15.75">
      <c r="A22" s="5"/>
      <c r="B22" s="182" t="s">
        <v>65</v>
      </c>
      <c r="C22" s="347">
        <v>0</v>
      </c>
      <c r="D22" s="336"/>
      <c r="E22" s="346">
        <v>0</v>
      </c>
      <c r="F22" s="111"/>
      <c r="G22" s="13"/>
      <c r="H22" s="13"/>
      <c r="I22" s="13"/>
    </row>
    <row r="23" spans="1:10" s="6" customFormat="1" ht="15.75">
      <c r="A23" s="5"/>
      <c r="B23" s="182" t="s">
        <v>13</v>
      </c>
      <c r="C23" s="348">
        <f>+'1'!C22*INDICE!M3</f>
        <v>-76615821.706806511</v>
      </c>
      <c r="D23" s="336"/>
      <c r="E23" s="349">
        <v>-243591845.03439784</v>
      </c>
      <c r="F23" s="111"/>
      <c r="G23" s="13"/>
      <c r="H23" s="13"/>
      <c r="I23" s="13"/>
    </row>
    <row r="24" spans="1:10" s="6" customFormat="1" ht="15.75">
      <c r="A24" s="1"/>
      <c r="B24" s="182" t="s">
        <v>14</v>
      </c>
      <c r="C24" s="350">
        <f>+'1'!C23*6979.36</f>
        <v>0</v>
      </c>
      <c r="D24" s="336"/>
      <c r="E24" s="351">
        <v>0</v>
      </c>
      <c r="F24" s="111"/>
      <c r="G24" s="13"/>
    </row>
    <row r="25" spans="1:10" s="6" customFormat="1" ht="15.75">
      <c r="A25" s="1"/>
      <c r="B25" s="182" t="s">
        <v>15</v>
      </c>
      <c r="C25" s="352">
        <f>+C23+C24+C22</f>
        <v>-76615821.706806511</v>
      </c>
      <c r="D25" s="336"/>
      <c r="E25" s="353">
        <f>+E23+E24</f>
        <v>-243591845.03439784</v>
      </c>
      <c r="F25" s="111"/>
      <c r="G25" s="90"/>
    </row>
    <row r="26" spans="1:10" s="6" customFormat="1" ht="16.5" thickBot="1">
      <c r="A26" s="5"/>
      <c r="B26" s="176" t="s">
        <v>16</v>
      </c>
      <c r="C26" s="354">
        <f>+C18+C25+C10</f>
        <v>-984084681.43810654</v>
      </c>
      <c r="D26" s="355"/>
      <c r="E26" s="356">
        <v>1526569730</v>
      </c>
      <c r="F26" s="111"/>
      <c r="G26" s="13"/>
      <c r="I26" s="13"/>
      <c r="J26" s="13"/>
    </row>
    <row r="27" spans="1:10" s="6" customFormat="1" ht="16.5" thickTop="1">
      <c r="A27" s="1"/>
      <c r="B27" s="329"/>
      <c r="C27" s="357"/>
      <c r="D27" s="357"/>
      <c r="E27" s="358"/>
      <c r="F27" s="111"/>
      <c r="G27" s="90"/>
      <c r="I27" s="13"/>
    </row>
    <row r="28" spans="1:10" s="6" customFormat="1" ht="15.75">
      <c r="A28" s="1"/>
      <c r="B28" s="111"/>
      <c r="C28" s="336"/>
      <c r="D28" s="336"/>
      <c r="E28" s="336"/>
      <c r="F28" s="111"/>
      <c r="G28" s="13"/>
    </row>
    <row r="29" spans="1:10" ht="15.75">
      <c r="B29" s="111" t="s">
        <v>209</v>
      </c>
      <c r="C29" s="156"/>
      <c r="D29" s="156"/>
      <c r="E29" s="156"/>
      <c r="F29" s="111"/>
      <c r="G29" s="12"/>
    </row>
    <row r="30" spans="1:10" ht="15.75">
      <c r="B30" s="207"/>
      <c r="C30" s="156"/>
      <c r="D30" s="156"/>
      <c r="E30" s="156"/>
      <c r="F30" s="156"/>
      <c r="G30" s="12"/>
      <c r="H30" s="12"/>
      <c r="I30" s="12"/>
    </row>
    <row r="31" spans="1:10" ht="15.75">
      <c r="B31" s="158"/>
      <c r="C31" s="156"/>
      <c r="D31" s="156"/>
      <c r="E31" s="156"/>
      <c r="F31" s="111"/>
    </row>
    <row r="32" spans="1:10" ht="15">
      <c r="B32" s="17"/>
      <c r="C32" s="16"/>
      <c r="D32" s="16"/>
      <c r="E32" s="16"/>
    </row>
    <row r="33" spans="2:7">
      <c r="C33" s="16"/>
      <c r="D33" s="16"/>
      <c r="E33" s="16"/>
    </row>
    <row r="34" spans="2:7" ht="15">
      <c r="B34" s="7"/>
      <c r="C34" s="399"/>
      <c r="D34" s="399"/>
      <c r="E34" s="399"/>
      <c r="F34" s="399"/>
      <c r="G34" s="399"/>
    </row>
    <row r="35" spans="2:7" ht="15">
      <c r="B35" s="7"/>
      <c r="C35" s="399"/>
      <c r="D35" s="399"/>
      <c r="E35" s="399"/>
      <c r="F35" s="399"/>
      <c r="G35" s="399"/>
    </row>
    <row r="36" spans="2:7">
      <c r="C36" s="16"/>
      <c r="D36" s="16"/>
      <c r="E36" s="16"/>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Normal="100" workbookViewId="0">
      <selection activeCell="G13" sqref="G13"/>
    </sheetView>
  </sheetViews>
  <sheetFormatPr baseColWidth="10" defaultRowHeight="15"/>
  <cols>
    <col min="5" max="5" width="21.5703125" customWidth="1"/>
    <col min="6" max="6" width="24.140625" customWidth="1"/>
  </cols>
  <sheetData>
    <row r="2" spans="1:7" ht="15" customHeight="1">
      <c r="A2" s="423" t="s">
        <v>90</v>
      </c>
      <c r="B2" s="423"/>
      <c r="C2" s="423"/>
      <c r="D2" s="423"/>
      <c r="E2" s="423"/>
      <c r="F2" s="423"/>
      <c r="G2" s="423"/>
    </row>
    <row r="3" spans="1:7">
      <c r="B3" s="60"/>
    </row>
    <row r="4" spans="1:7">
      <c r="B4" s="60"/>
    </row>
    <row r="5" spans="1:7">
      <c r="A5" s="60" t="s">
        <v>91</v>
      </c>
      <c r="B5" s="62"/>
      <c r="C5" s="62"/>
    </row>
    <row r="6" spans="1:7">
      <c r="A6" s="61" t="s">
        <v>92</v>
      </c>
      <c r="B6" s="62"/>
      <c r="C6" s="62"/>
    </row>
    <row r="8" spans="1:7">
      <c r="B8" s="60"/>
    </row>
    <row r="9" spans="1:7">
      <c r="B9" s="424" t="s">
        <v>235</v>
      </c>
      <c r="C9" s="424"/>
      <c r="D9" s="424"/>
      <c r="E9" s="424"/>
      <c r="F9" s="424"/>
    </row>
    <row r="10" spans="1:7">
      <c r="B10" s="424"/>
      <c r="C10" s="424"/>
      <c r="D10" s="424"/>
      <c r="E10" s="424"/>
      <c r="F10" s="424"/>
    </row>
    <row r="11" spans="1:7" ht="99.75" customHeight="1">
      <c r="B11" s="424"/>
      <c r="C11" s="424"/>
      <c r="D11" s="424"/>
      <c r="E11" s="424"/>
      <c r="F11" s="424"/>
    </row>
    <row r="12" spans="1:7">
      <c r="B12" s="60" t="s">
        <v>93</v>
      </c>
    </row>
    <row r="13" spans="1:7">
      <c r="B13" s="60"/>
    </row>
    <row r="14" spans="1:7">
      <c r="B14" s="60"/>
    </row>
    <row r="15" spans="1:7">
      <c r="B15" s="60"/>
    </row>
    <row r="16" spans="1:7">
      <c r="B16" s="61" t="s">
        <v>94</v>
      </c>
    </row>
    <row r="17" spans="2:2">
      <c r="B17" s="60" t="s">
        <v>95</v>
      </c>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75"/>
  <sheetViews>
    <sheetView showGridLines="0" zoomScale="85" zoomScaleNormal="85" workbookViewId="0">
      <selection activeCell="A17" sqref="A17:G17"/>
    </sheetView>
  </sheetViews>
  <sheetFormatPr baseColWidth="10" defaultRowHeight="15"/>
  <cols>
    <col min="1" max="1" width="37.5703125" customWidth="1"/>
    <col min="2" max="2" width="29.85546875" customWidth="1"/>
    <col min="3" max="3" width="17" customWidth="1"/>
    <col min="4" max="4" width="15" bestFit="1" customWidth="1"/>
    <col min="5" max="5" width="17.42578125" customWidth="1"/>
    <col min="7" max="7" width="13.140625" customWidth="1"/>
  </cols>
  <sheetData>
    <row r="1" spans="1:7" s="104" customFormat="1"/>
    <row r="2" spans="1:7" s="104" customFormat="1">
      <c r="A2" s="426" t="s">
        <v>82</v>
      </c>
      <c r="B2" s="426"/>
      <c r="C2" s="426"/>
      <c r="D2" s="426"/>
      <c r="E2" s="426"/>
      <c r="F2" s="426"/>
      <c r="G2" s="426"/>
    </row>
    <row r="3" spans="1:7" s="104" customFormat="1">
      <c r="A3" s="426" t="s">
        <v>163</v>
      </c>
      <c r="B3" s="426"/>
      <c r="C3" s="426"/>
      <c r="D3" s="426"/>
      <c r="E3" s="426"/>
      <c r="F3" s="426"/>
      <c r="G3" s="426"/>
    </row>
    <row r="4" spans="1:7" s="104" customFormat="1">
      <c r="A4" s="427" t="s">
        <v>236</v>
      </c>
      <c r="B4" s="427"/>
      <c r="C4" s="427"/>
      <c r="D4" s="427"/>
      <c r="E4" s="427"/>
      <c r="F4" s="427"/>
      <c r="G4" s="427"/>
    </row>
    <row r="5" spans="1:7" s="104" customFormat="1" ht="37.5" customHeight="1">
      <c r="A5" s="425" t="s">
        <v>237</v>
      </c>
      <c r="B5" s="425"/>
      <c r="C5" s="425"/>
      <c r="D5" s="425"/>
      <c r="E5" s="425"/>
      <c r="F5" s="425"/>
      <c r="G5" s="425"/>
    </row>
    <row r="6" spans="1:7" s="104" customFormat="1" ht="112.5" customHeight="1">
      <c r="A6" s="425" t="s">
        <v>238</v>
      </c>
      <c r="B6" s="425"/>
      <c r="C6" s="425"/>
      <c r="D6" s="425"/>
      <c r="E6" s="425"/>
      <c r="F6" s="425"/>
      <c r="G6" s="425"/>
    </row>
    <row r="7" spans="1:7" s="104" customFormat="1" ht="51" customHeight="1">
      <c r="A7" s="425" t="s">
        <v>239</v>
      </c>
      <c r="B7" s="425"/>
      <c r="C7" s="425"/>
      <c r="D7" s="425"/>
      <c r="E7" s="425"/>
      <c r="F7" s="425"/>
      <c r="G7" s="425"/>
    </row>
    <row r="8" spans="1:7" s="104" customFormat="1">
      <c r="A8" s="425" t="s">
        <v>240</v>
      </c>
      <c r="B8" s="425"/>
      <c r="C8" s="425"/>
      <c r="D8" s="425"/>
      <c r="E8" s="425"/>
      <c r="F8" s="425"/>
      <c r="G8" s="425"/>
    </row>
    <row r="9" spans="1:7" s="104" customFormat="1" ht="34.5" customHeight="1">
      <c r="A9" s="425"/>
      <c r="B9" s="425"/>
      <c r="C9" s="425"/>
      <c r="D9" s="425"/>
      <c r="E9" s="425"/>
      <c r="F9" s="425"/>
      <c r="G9" s="425"/>
    </row>
    <row r="10" spans="1:7" s="104" customFormat="1">
      <c r="A10" s="427" t="s">
        <v>96</v>
      </c>
      <c r="B10" s="427"/>
      <c r="C10" s="427"/>
      <c r="D10" s="427"/>
      <c r="E10" s="427"/>
      <c r="F10" s="427"/>
      <c r="G10" s="427"/>
    </row>
    <row r="11" spans="1:7" s="104" customFormat="1" ht="66" customHeight="1">
      <c r="A11" s="425" t="s">
        <v>241</v>
      </c>
      <c r="B11" s="425"/>
      <c r="C11" s="425"/>
      <c r="D11" s="425"/>
      <c r="E11" s="425"/>
      <c r="F11" s="425"/>
      <c r="G11" s="425"/>
    </row>
    <row r="12" spans="1:7" s="104" customFormat="1" ht="15" customHeight="1">
      <c r="A12" s="425" t="s">
        <v>198</v>
      </c>
      <c r="B12" s="425"/>
      <c r="C12" s="425"/>
      <c r="D12" s="425"/>
      <c r="E12" s="425"/>
      <c r="F12" s="425"/>
      <c r="G12" s="425"/>
    </row>
    <row r="13" spans="1:7" s="104" customFormat="1">
      <c r="A13" s="425" t="s">
        <v>97</v>
      </c>
      <c r="B13" s="425"/>
      <c r="C13" s="425"/>
      <c r="D13" s="425"/>
      <c r="E13" s="425"/>
      <c r="F13" s="425"/>
      <c r="G13" s="425"/>
    </row>
    <row r="14" spans="1:7" s="104" customFormat="1" ht="81.75" customHeight="1">
      <c r="A14" s="425" t="s">
        <v>99</v>
      </c>
      <c r="B14" s="425"/>
      <c r="C14" s="425"/>
      <c r="D14" s="425"/>
      <c r="E14" s="425"/>
      <c r="F14" s="425"/>
      <c r="G14" s="425"/>
    </row>
    <row r="15" spans="1:7" s="104" customFormat="1">
      <c r="A15" s="425" t="s">
        <v>199</v>
      </c>
      <c r="B15" s="425"/>
      <c r="C15" s="425"/>
      <c r="D15" s="425"/>
      <c r="E15" s="425"/>
      <c r="F15" s="425"/>
      <c r="G15" s="425"/>
    </row>
    <row r="16" spans="1:7" s="104" customFormat="1" ht="40.5" customHeight="1">
      <c r="A16" s="425" t="s">
        <v>98</v>
      </c>
      <c r="B16" s="425"/>
      <c r="C16" s="425"/>
      <c r="D16" s="425"/>
      <c r="E16" s="425"/>
      <c r="F16" s="425"/>
      <c r="G16" s="425"/>
    </row>
    <row r="17" spans="1:7" s="104" customFormat="1" ht="78" customHeight="1">
      <c r="A17" s="425" t="s">
        <v>99</v>
      </c>
      <c r="B17" s="425"/>
      <c r="C17" s="425"/>
      <c r="D17" s="425"/>
      <c r="E17" s="425"/>
      <c r="F17" s="425"/>
      <c r="G17" s="425"/>
    </row>
    <row r="18" spans="1:7" s="104" customFormat="1" ht="29.25" customHeight="1">
      <c r="A18" s="425" t="s">
        <v>100</v>
      </c>
      <c r="B18" s="425"/>
      <c r="C18" s="425"/>
      <c r="D18" s="425"/>
      <c r="E18" s="425"/>
      <c r="F18" s="425"/>
      <c r="G18" s="425"/>
    </row>
    <row r="19" spans="1:7" s="104" customFormat="1" ht="49.5" customHeight="1">
      <c r="A19" s="425" t="s">
        <v>101</v>
      </c>
      <c r="B19" s="425"/>
      <c r="C19" s="425"/>
      <c r="D19" s="425"/>
      <c r="E19" s="425"/>
      <c r="F19" s="425"/>
      <c r="G19" s="425"/>
    </row>
    <row r="20" spans="1:7" s="104" customFormat="1" ht="33.75" customHeight="1">
      <c r="A20" s="425" t="s">
        <v>102</v>
      </c>
      <c r="B20" s="425"/>
      <c r="C20" s="425"/>
      <c r="D20" s="425"/>
      <c r="E20" s="425"/>
      <c r="F20" s="425"/>
      <c r="G20" s="425"/>
    </row>
    <row r="21" spans="1:7" s="104" customFormat="1">
      <c r="A21" s="425" t="s">
        <v>103</v>
      </c>
      <c r="B21" s="425"/>
      <c r="C21" s="425"/>
      <c r="D21" s="425"/>
      <c r="E21" s="425"/>
      <c r="F21" s="425"/>
      <c r="G21" s="425"/>
    </row>
    <row r="22" spans="1:7" s="104" customFormat="1" ht="33" customHeight="1">
      <c r="A22" s="425" t="s">
        <v>193</v>
      </c>
      <c r="B22" s="425"/>
      <c r="C22" s="425"/>
      <c r="D22" s="425"/>
      <c r="E22" s="425"/>
      <c r="F22" s="425"/>
      <c r="G22" s="425"/>
    </row>
    <row r="23" spans="1:7" s="104" customFormat="1" ht="46.5" customHeight="1">
      <c r="A23" s="425" t="s">
        <v>194</v>
      </c>
      <c r="B23" s="425"/>
      <c r="C23" s="425"/>
      <c r="D23" s="425"/>
      <c r="E23" s="425"/>
      <c r="F23" s="425"/>
      <c r="G23" s="425"/>
    </row>
    <row r="24" spans="1:7" s="104" customFormat="1" ht="35.25" customHeight="1">
      <c r="A24" s="425" t="s">
        <v>104</v>
      </c>
      <c r="B24" s="425"/>
      <c r="C24" s="425"/>
      <c r="D24" s="425"/>
      <c r="E24" s="425"/>
      <c r="F24" s="425"/>
      <c r="G24" s="425"/>
    </row>
    <row r="25" spans="1:7" s="104" customFormat="1" ht="46.5" customHeight="1">
      <c r="A25" s="425" t="s">
        <v>105</v>
      </c>
      <c r="B25" s="425"/>
      <c r="C25" s="425"/>
      <c r="D25" s="425"/>
      <c r="E25" s="425"/>
      <c r="F25" s="425"/>
      <c r="G25" s="425"/>
    </row>
    <row r="26" spans="1:7" s="104" customFormat="1" ht="43.5" customHeight="1">
      <c r="A26" s="425" t="s">
        <v>106</v>
      </c>
      <c r="B26" s="425"/>
      <c r="C26" s="425"/>
      <c r="D26" s="425"/>
      <c r="E26" s="425"/>
      <c r="F26" s="425"/>
      <c r="G26" s="425"/>
    </row>
    <row r="27" spans="1:7" s="104" customFormat="1">
      <c r="A27" s="428" t="s">
        <v>107</v>
      </c>
      <c r="B27" s="428"/>
      <c r="C27" s="428"/>
      <c r="D27" s="428"/>
      <c r="E27" s="428"/>
      <c r="F27" s="428"/>
      <c r="G27" s="428"/>
    </row>
    <row r="28" spans="1:7" s="104" customFormat="1">
      <c r="A28" s="425" t="s">
        <v>108</v>
      </c>
      <c r="B28" s="425"/>
      <c r="C28" s="425"/>
      <c r="D28" s="425"/>
      <c r="E28" s="425"/>
      <c r="F28" s="425"/>
      <c r="G28" s="425"/>
    </row>
    <row r="29" spans="1:7" s="104" customFormat="1" ht="16.5" customHeight="1">
      <c r="A29" s="425"/>
      <c r="B29" s="425"/>
      <c r="C29" s="425"/>
      <c r="D29" s="425"/>
      <c r="E29" s="425"/>
      <c r="F29" s="425"/>
      <c r="G29" s="425"/>
    </row>
    <row r="30" spans="1:7" s="104" customFormat="1" ht="27.75" customHeight="1">
      <c r="A30" s="425" t="s">
        <v>242</v>
      </c>
      <c r="B30" s="425"/>
      <c r="C30" s="425"/>
      <c r="D30" s="425"/>
      <c r="E30" s="425"/>
      <c r="F30" s="425"/>
      <c r="G30" s="425"/>
    </row>
    <row r="31" spans="1:7" s="104" customFormat="1" ht="49.5" customHeight="1">
      <c r="A31" s="425" t="s">
        <v>243</v>
      </c>
      <c r="B31" s="425"/>
      <c r="C31" s="425"/>
      <c r="D31" s="425"/>
      <c r="E31" s="425"/>
      <c r="F31" s="425"/>
      <c r="G31" s="425"/>
    </row>
    <row r="32" spans="1:7" s="104" customFormat="1">
      <c r="A32" s="429" t="s">
        <v>244</v>
      </c>
      <c r="B32" s="429"/>
      <c r="C32" s="429"/>
      <c r="D32" s="429"/>
      <c r="E32" s="429"/>
      <c r="F32" s="429"/>
      <c r="G32" s="429"/>
    </row>
    <row r="33" spans="1:7" s="104" customFormat="1" ht="38.25" customHeight="1">
      <c r="A33" s="425" t="s">
        <v>245</v>
      </c>
      <c r="B33" s="425"/>
      <c r="C33" s="425"/>
      <c r="D33" s="425"/>
      <c r="E33" s="425"/>
      <c r="F33" s="425"/>
      <c r="G33" s="425"/>
    </row>
    <row r="34" spans="1:7" s="104" customFormat="1" ht="48" customHeight="1">
      <c r="A34" s="425" t="s">
        <v>246</v>
      </c>
      <c r="B34" s="425"/>
      <c r="C34" s="425"/>
      <c r="D34" s="425"/>
      <c r="E34" s="425"/>
      <c r="F34" s="425"/>
      <c r="G34" s="425"/>
    </row>
    <row r="35" spans="1:7" s="104" customFormat="1" ht="47.25" customHeight="1">
      <c r="A35" s="425" t="s">
        <v>247</v>
      </c>
      <c r="B35" s="425"/>
      <c r="C35" s="425"/>
      <c r="D35" s="425"/>
      <c r="E35" s="425"/>
      <c r="F35" s="425"/>
      <c r="G35" s="425"/>
    </row>
    <row r="36" spans="1:7" s="104" customFormat="1" ht="46.5" customHeight="1">
      <c r="A36" s="425" t="s">
        <v>248</v>
      </c>
      <c r="B36" s="425"/>
      <c r="C36" s="425"/>
      <c r="D36" s="425"/>
      <c r="E36" s="425"/>
      <c r="F36" s="425"/>
      <c r="G36" s="425"/>
    </row>
    <row r="37" spans="1:7" s="104" customFormat="1" ht="67.5" customHeight="1">
      <c r="A37" s="425" t="s">
        <v>249</v>
      </c>
      <c r="B37" s="425"/>
      <c r="C37" s="425"/>
      <c r="D37" s="425"/>
      <c r="E37" s="425"/>
      <c r="F37" s="425"/>
      <c r="G37" s="425"/>
    </row>
    <row r="38" spans="1:7" s="104" customFormat="1" ht="21.75" customHeight="1">
      <c r="A38" s="425" t="s">
        <v>250</v>
      </c>
      <c r="B38" s="425"/>
      <c r="C38" s="425"/>
      <c r="D38" s="425"/>
      <c r="E38" s="425"/>
      <c r="F38" s="425"/>
      <c r="G38" s="425"/>
    </row>
    <row r="39" spans="1:7" s="365" customFormat="1">
      <c r="A39" s="362"/>
      <c r="B39" s="364"/>
      <c r="C39" s="364"/>
      <c r="D39" s="364"/>
      <c r="E39" s="364"/>
    </row>
    <row r="40" spans="1:7" s="104" customFormat="1">
      <c r="A40" s="363"/>
      <c r="B40" s="366"/>
      <c r="C40" s="366"/>
      <c r="D40" s="366"/>
      <c r="E40" s="366"/>
    </row>
    <row r="41" spans="1:7" s="104" customFormat="1">
      <c r="A41" s="427" t="s">
        <v>109</v>
      </c>
      <c r="B41" s="427"/>
      <c r="C41" s="427"/>
      <c r="D41" s="427"/>
      <c r="E41" s="427"/>
      <c r="F41" s="427"/>
      <c r="G41" s="427"/>
    </row>
    <row r="42" spans="1:7" s="104" customFormat="1" ht="39" customHeight="1">
      <c r="A42" s="425" t="s">
        <v>110</v>
      </c>
      <c r="B42" s="425"/>
      <c r="C42" s="425"/>
      <c r="D42" s="425"/>
      <c r="E42" s="425"/>
      <c r="F42" s="425"/>
      <c r="G42" s="425"/>
    </row>
    <row r="43" spans="1:7" s="104" customFormat="1" ht="72" customHeight="1">
      <c r="A43" s="425"/>
      <c r="B43" s="425"/>
      <c r="C43" s="425"/>
      <c r="D43" s="425"/>
      <c r="E43" s="425"/>
      <c r="F43" s="425"/>
      <c r="G43" s="425"/>
    </row>
    <row r="44" spans="1:7" s="104" customFormat="1" ht="15.75" customHeight="1">
      <c r="A44" s="425" t="s">
        <v>251</v>
      </c>
      <c r="B44" s="425"/>
      <c r="C44" s="425"/>
      <c r="D44" s="425"/>
      <c r="E44" s="425"/>
      <c r="F44" s="425"/>
      <c r="G44" s="425"/>
    </row>
    <row r="45" spans="1:7" s="104" customFormat="1" ht="13.5" customHeight="1">
      <c r="A45" s="425"/>
      <c r="B45" s="425"/>
      <c r="C45" s="425"/>
      <c r="D45" s="425"/>
      <c r="E45" s="425"/>
      <c r="F45" s="425"/>
      <c r="G45" s="425"/>
    </row>
    <row r="46" spans="1:7" s="104" customFormat="1" ht="13.5" customHeight="1">
      <c r="A46" s="425" t="s">
        <v>252</v>
      </c>
      <c r="B46" s="425"/>
      <c r="C46" s="425"/>
      <c r="D46" s="425"/>
      <c r="E46" s="425"/>
      <c r="F46" s="425"/>
      <c r="G46" s="425"/>
    </row>
    <row r="47" spans="1:7" s="104" customFormat="1" ht="12" customHeight="1">
      <c r="A47" s="425"/>
      <c r="B47" s="425"/>
      <c r="C47" s="425"/>
      <c r="D47" s="425"/>
      <c r="E47" s="425"/>
      <c r="F47" s="425"/>
      <c r="G47" s="425"/>
    </row>
    <row r="48" spans="1:7" s="104" customFormat="1">
      <c r="A48" s="427" t="s">
        <v>111</v>
      </c>
      <c r="B48" s="427"/>
      <c r="C48" s="427"/>
      <c r="D48" s="427"/>
      <c r="E48" s="427"/>
      <c r="F48" s="427"/>
      <c r="G48" s="427"/>
    </row>
    <row r="49" spans="1:7" s="104" customFormat="1" ht="15" customHeight="1">
      <c r="A49" s="425" t="s">
        <v>112</v>
      </c>
      <c r="B49" s="425"/>
      <c r="C49" s="425"/>
      <c r="D49" s="425"/>
      <c r="E49" s="425"/>
      <c r="F49" s="425"/>
      <c r="G49" s="425"/>
    </row>
    <row r="50" spans="1:7" s="104" customFormat="1" ht="24" customHeight="1">
      <c r="A50" s="425"/>
      <c r="B50" s="425"/>
      <c r="C50" s="425"/>
      <c r="D50" s="425"/>
      <c r="E50" s="425"/>
      <c r="F50" s="425"/>
      <c r="G50" s="425"/>
    </row>
    <row r="51" spans="1:7" s="104" customFormat="1">
      <c r="A51" s="425"/>
      <c r="B51" s="425"/>
      <c r="C51" s="425"/>
      <c r="D51" s="425"/>
      <c r="E51" s="425"/>
      <c r="F51" s="425"/>
      <c r="G51" s="425"/>
    </row>
    <row r="52" spans="1:7" s="104" customFormat="1">
      <c r="A52" s="428" t="s">
        <v>113</v>
      </c>
      <c r="B52" s="428"/>
      <c r="C52" s="428"/>
      <c r="D52" s="428"/>
      <c r="E52" s="428"/>
      <c r="F52" s="428"/>
      <c r="G52" s="428"/>
    </row>
    <row r="53" spans="1:7" s="104" customFormat="1" ht="26.25" customHeight="1">
      <c r="A53" s="425" t="s">
        <v>217</v>
      </c>
      <c r="B53" s="425"/>
      <c r="C53" s="425"/>
      <c r="D53" s="425"/>
      <c r="E53" s="425"/>
      <c r="F53" s="425"/>
      <c r="G53" s="425"/>
    </row>
    <row r="54" spans="1:7" s="104" customFormat="1" ht="21.75" customHeight="1">
      <c r="A54" s="425"/>
      <c r="B54" s="425"/>
      <c r="C54" s="425"/>
      <c r="D54" s="425"/>
      <c r="E54" s="425"/>
      <c r="F54" s="425"/>
      <c r="G54" s="425"/>
    </row>
    <row r="55" spans="1:7" s="104" customFormat="1">
      <c r="A55" s="428" t="s">
        <v>114</v>
      </c>
      <c r="B55" s="428"/>
      <c r="C55" s="428"/>
      <c r="D55" s="428"/>
      <c r="E55" s="428"/>
      <c r="F55" s="428"/>
      <c r="G55" s="428"/>
    </row>
    <row r="56" spans="1:7" s="104" customFormat="1" ht="33" customHeight="1">
      <c r="A56" s="425" t="s">
        <v>115</v>
      </c>
      <c r="B56" s="425"/>
      <c r="C56" s="425"/>
      <c r="D56" s="425"/>
      <c r="E56" s="425"/>
      <c r="F56" s="425"/>
      <c r="G56" s="425"/>
    </row>
    <row r="57" spans="1:7" s="104" customFormat="1">
      <c r="A57" s="427" t="s">
        <v>116</v>
      </c>
      <c r="B57" s="427"/>
      <c r="C57" s="427"/>
      <c r="D57" s="427"/>
      <c r="E57" s="427"/>
      <c r="F57" s="427"/>
      <c r="G57" s="427"/>
    </row>
    <row r="58" spans="1:7" s="104" customFormat="1" ht="20.25" customHeight="1">
      <c r="A58" s="425" t="s">
        <v>253</v>
      </c>
      <c r="B58" s="425"/>
      <c r="C58" s="425"/>
      <c r="D58" s="425"/>
      <c r="E58" s="425"/>
      <c r="F58" s="425"/>
      <c r="G58" s="425"/>
    </row>
    <row r="59" spans="1:7" s="104" customFormat="1" ht="23.25" customHeight="1">
      <c r="A59" s="425"/>
      <c r="B59" s="425"/>
      <c r="C59" s="425"/>
      <c r="D59" s="425"/>
      <c r="E59" s="425"/>
      <c r="F59" s="425"/>
      <c r="G59" s="425"/>
    </row>
    <row r="60" spans="1:7" s="104" customFormat="1">
      <c r="A60" s="428" t="s">
        <v>117</v>
      </c>
      <c r="B60" s="428"/>
      <c r="C60" s="428"/>
      <c r="D60" s="428"/>
      <c r="E60" s="428"/>
      <c r="F60" s="428"/>
      <c r="G60" s="428"/>
    </row>
    <row r="61" spans="1:7" s="104" customFormat="1" ht="15.75" customHeight="1">
      <c r="A61" s="425" t="s">
        <v>254</v>
      </c>
      <c r="B61" s="425"/>
      <c r="C61" s="425"/>
      <c r="D61" s="425"/>
      <c r="E61" s="425"/>
      <c r="F61" s="425"/>
      <c r="G61" s="425"/>
    </row>
    <row r="62" spans="1:7" s="104" customFormat="1" ht="33.75" customHeight="1">
      <c r="A62" s="425"/>
      <c r="B62" s="425"/>
      <c r="C62" s="425"/>
      <c r="D62" s="425"/>
      <c r="E62" s="425"/>
      <c r="F62" s="425"/>
      <c r="G62" s="425"/>
    </row>
    <row r="63" spans="1:7" s="104" customFormat="1">
      <c r="A63" s="427" t="s">
        <v>118</v>
      </c>
      <c r="B63" s="427"/>
      <c r="C63" s="427"/>
      <c r="D63" s="427"/>
      <c r="E63" s="427"/>
      <c r="F63" s="427"/>
      <c r="G63" s="427"/>
    </row>
    <row r="64" spans="1:7" s="104" customFormat="1" ht="17.25" customHeight="1">
      <c r="A64" s="425" t="s">
        <v>210</v>
      </c>
      <c r="B64" s="425"/>
      <c r="C64" s="425"/>
      <c r="D64" s="425"/>
      <c r="E64" s="425"/>
      <c r="F64" s="425"/>
      <c r="G64" s="425"/>
    </row>
    <row r="65" spans="1:7" s="104" customFormat="1" ht="16.5" customHeight="1">
      <c r="A65" s="425"/>
      <c r="B65" s="425"/>
      <c r="C65" s="425"/>
      <c r="D65" s="425"/>
      <c r="E65" s="425"/>
      <c r="F65" s="425"/>
      <c r="G65" s="425"/>
    </row>
    <row r="66" spans="1:7" s="104" customFormat="1">
      <c r="A66" s="425" t="s">
        <v>231</v>
      </c>
      <c r="B66" s="428"/>
      <c r="C66" s="428"/>
      <c r="D66" s="428"/>
      <c r="E66" s="428"/>
      <c r="F66" s="428"/>
      <c r="G66" s="428"/>
    </row>
    <row r="67" spans="1:7" s="104" customFormat="1" ht="33.75" customHeight="1">
      <c r="A67" s="425" t="s">
        <v>119</v>
      </c>
      <c r="B67" s="425"/>
      <c r="C67" s="425"/>
      <c r="D67" s="425"/>
      <c r="E67" s="425"/>
      <c r="F67" s="425"/>
      <c r="G67" s="425"/>
    </row>
    <row r="68" spans="1:7" s="104" customFormat="1" ht="51.75" customHeight="1">
      <c r="A68" s="425" t="s">
        <v>120</v>
      </c>
      <c r="B68" s="425"/>
      <c r="C68" s="425"/>
      <c r="D68" s="425"/>
      <c r="E68" s="425"/>
      <c r="F68" s="425"/>
      <c r="G68" s="425"/>
    </row>
    <row r="69" spans="1:7" s="104" customFormat="1" ht="36.75" customHeight="1">
      <c r="A69" s="425" t="s">
        <v>121</v>
      </c>
      <c r="B69" s="425"/>
      <c r="C69" s="425"/>
      <c r="D69" s="425"/>
      <c r="E69" s="425"/>
      <c r="F69" s="425"/>
      <c r="G69" s="425"/>
    </row>
    <row r="70" spans="1:7" s="425" customFormat="1" ht="20.25" customHeight="1">
      <c r="A70" s="425" t="s">
        <v>122</v>
      </c>
    </row>
    <row r="71" spans="1:7" s="104" customFormat="1" ht="30.75" customHeight="1">
      <c r="A71" s="428" t="s">
        <v>123</v>
      </c>
      <c r="B71" s="428"/>
      <c r="C71" s="428"/>
      <c r="D71" s="428"/>
      <c r="E71" s="428"/>
      <c r="F71" s="428"/>
      <c r="G71" s="428"/>
    </row>
    <row r="72" spans="1:7" s="104" customFormat="1">
      <c r="A72" s="361"/>
      <c r="B72" s="366"/>
      <c r="C72" s="366"/>
      <c r="D72" s="366"/>
      <c r="E72" s="366"/>
    </row>
    <row r="73" spans="1:7" s="104" customFormat="1">
      <c r="B73" s="367"/>
      <c r="C73" s="368" t="s">
        <v>124</v>
      </c>
      <c r="D73" s="368" t="s">
        <v>125</v>
      </c>
    </row>
    <row r="74" spans="1:7" s="104" customFormat="1">
      <c r="B74" s="367" t="s">
        <v>126</v>
      </c>
      <c r="C74" s="369">
        <v>7289.83</v>
      </c>
      <c r="D74" s="369">
        <v>7078.87</v>
      </c>
    </row>
    <row r="75" spans="1:7" s="104" customFormat="1">
      <c r="B75" s="367" t="s">
        <v>127</v>
      </c>
      <c r="C75" s="369">
        <v>7307.17</v>
      </c>
      <c r="D75" s="369">
        <v>7090.2</v>
      </c>
    </row>
    <row r="76" spans="1:7" s="104" customFormat="1">
      <c r="A76" s="361"/>
      <c r="B76" s="366"/>
      <c r="C76" s="366"/>
      <c r="D76" s="366"/>
    </row>
    <row r="77" spans="1:7" s="104" customFormat="1">
      <c r="A77" s="361"/>
      <c r="B77" s="366"/>
      <c r="C77" s="366"/>
      <c r="D77" s="366"/>
      <c r="E77" s="366"/>
    </row>
    <row r="78" spans="1:7" s="104" customFormat="1">
      <c r="A78" s="361" t="s">
        <v>128</v>
      </c>
      <c r="B78" s="366"/>
      <c r="C78" s="366"/>
      <c r="D78" s="366"/>
      <c r="E78" s="366"/>
    </row>
    <row r="79" spans="1:7" s="104" customFormat="1">
      <c r="A79" s="361"/>
      <c r="B79" s="366"/>
      <c r="C79" s="366"/>
      <c r="D79" s="366"/>
      <c r="E79" s="366"/>
    </row>
    <row r="80" spans="1:7" s="104" customFormat="1" ht="45">
      <c r="A80" s="370" t="s">
        <v>129</v>
      </c>
      <c r="B80" s="370" t="s">
        <v>130</v>
      </c>
      <c r="C80" s="370" t="s">
        <v>131</v>
      </c>
      <c r="D80" s="370" t="s">
        <v>132</v>
      </c>
      <c r="E80" s="370" t="s">
        <v>133</v>
      </c>
    </row>
    <row r="81" spans="1:6" s="104" customFormat="1">
      <c r="A81" s="367" t="s">
        <v>134</v>
      </c>
      <c r="B81" s="371" t="s">
        <v>85</v>
      </c>
      <c r="C81" s="359">
        <v>8190743.6200000001</v>
      </c>
      <c r="D81" s="369">
        <v>7289.83</v>
      </c>
      <c r="E81" s="360">
        <f>+C81*D81</f>
        <v>59709128563.384598</v>
      </c>
    </row>
    <row r="82" spans="1:6" s="104" customFormat="1">
      <c r="A82" s="367" t="s">
        <v>135</v>
      </c>
      <c r="B82" s="371" t="s">
        <v>85</v>
      </c>
      <c r="C82" s="372">
        <v>3742.36</v>
      </c>
      <c r="D82" s="369">
        <v>7289.83</v>
      </c>
      <c r="E82" s="360">
        <f>+C82*D82</f>
        <v>27281168.198800001</v>
      </c>
    </row>
    <row r="83" spans="1:6" s="104" customFormat="1">
      <c r="A83" s="361"/>
      <c r="B83" s="366"/>
      <c r="C83" s="366"/>
      <c r="D83" s="366"/>
      <c r="E83" s="366"/>
    </row>
    <row r="84" spans="1:6" s="104" customFormat="1"/>
    <row r="85" spans="1:6" s="104" customFormat="1">
      <c r="A85" s="427" t="s">
        <v>255</v>
      </c>
      <c r="B85" s="427"/>
      <c r="C85" s="427"/>
      <c r="D85" s="427"/>
      <c r="E85" s="427"/>
      <c r="F85" s="427"/>
    </row>
    <row r="86" spans="1:6" s="104" customFormat="1" ht="24" customHeight="1">
      <c r="A86" s="430" t="s">
        <v>136</v>
      </c>
      <c r="B86" s="430"/>
      <c r="C86" s="430"/>
      <c r="D86" s="430"/>
      <c r="E86" s="430"/>
      <c r="F86" s="430"/>
    </row>
    <row r="87" spans="1:6" s="104" customFormat="1" ht="30.75" customHeight="1">
      <c r="A87" s="430"/>
      <c r="B87" s="430"/>
      <c r="C87" s="430"/>
      <c r="D87" s="430"/>
      <c r="E87" s="430"/>
      <c r="F87" s="430"/>
    </row>
    <row r="88" spans="1:6" s="104" customFormat="1" ht="22.5" customHeight="1">
      <c r="A88" s="430"/>
      <c r="B88" s="430"/>
      <c r="C88" s="430"/>
      <c r="D88" s="430"/>
      <c r="E88" s="430"/>
      <c r="F88" s="430"/>
    </row>
    <row r="89" spans="1:6" s="104" customFormat="1">
      <c r="A89" s="428" t="s">
        <v>256</v>
      </c>
      <c r="B89" s="428"/>
      <c r="C89" s="428"/>
      <c r="D89" s="428"/>
      <c r="E89" s="428"/>
      <c r="F89" s="428"/>
    </row>
    <row r="90" spans="1:6" s="104" customFormat="1">
      <c r="A90" s="361"/>
      <c r="B90" s="366"/>
      <c r="C90" s="366"/>
      <c r="D90" s="366"/>
      <c r="E90" s="366"/>
    </row>
    <row r="91" spans="1:6" s="104" customFormat="1" ht="23.25" customHeight="1">
      <c r="A91" s="430" t="s">
        <v>257</v>
      </c>
      <c r="B91" s="430"/>
      <c r="C91" s="430"/>
      <c r="D91" s="430"/>
      <c r="E91" s="430"/>
      <c r="F91" s="430"/>
    </row>
    <row r="92" spans="1:6" s="104" customFormat="1" ht="28.5" customHeight="1">
      <c r="A92" s="430"/>
      <c r="B92" s="430"/>
      <c r="C92" s="430"/>
      <c r="D92" s="430"/>
      <c r="E92" s="430"/>
      <c r="F92" s="430"/>
    </row>
    <row r="93" spans="1:6" s="104" customFormat="1">
      <c r="A93" s="425" t="s">
        <v>258</v>
      </c>
      <c r="B93" s="425"/>
      <c r="C93" s="425"/>
      <c r="D93" s="425"/>
      <c r="E93" s="425"/>
      <c r="F93" s="425"/>
    </row>
    <row r="94" spans="1:6" s="104" customFormat="1">
      <c r="A94" s="425"/>
      <c r="B94" s="425"/>
      <c r="C94" s="425"/>
      <c r="D94" s="425"/>
      <c r="E94" s="425"/>
      <c r="F94" s="425"/>
    </row>
    <row r="95" spans="1:6" s="104" customFormat="1"/>
    <row r="96" spans="1:6" s="104" customFormat="1" ht="45">
      <c r="A96" s="370" t="s">
        <v>137</v>
      </c>
      <c r="B96" s="370" t="s">
        <v>130</v>
      </c>
      <c r="C96" s="370" t="s">
        <v>131</v>
      </c>
      <c r="D96" s="370" t="s">
        <v>132</v>
      </c>
      <c r="E96" s="370" t="s">
        <v>133</v>
      </c>
    </row>
    <row r="97" spans="1:5" s="104" customFormat="1">
      <c r="A97" s="367" t="s">
        <v>138</v>
      </c>
      <c r="B97" s="371" t="s">
        <v>85</v>
      </c>
      <c r="C97" s="188">
        <v>34141.410000000003</v>
      </c>
      <c r="D97" s="373">
        <v>7289.83</v>
      </c>
      <c r="E97" s="374">
        <f>+C97*D97</f>
        <v>248885074.86030003</v>
      </c>
    </row>
    <row r="98" spans="1:5" s="104" customFormat="1">
      <c r="A98" s="375" t="s">
        <v>200</v>
      </c>
      <c r="B98" s="371" t="s">
        <v>85</v>
      </c>
      <c r="C98" s="373">
        <v>0</v>
      </c>
      <c r="D98" s="373">
        <v>7289.83</v>
      </c>
      <c r="E98" s="374">
        <f t="shared" ref="E98:E101" si="0">+C98*D98</f>
        <v>0</v>
      </c>
    </row>
    <row r="99" spans="1:5" s="104" customFormat="1">
      <c r="A99" s="367" t="s">
        <v>201</v>
      </c>
      <c r="B99" s="371" t="s">
        <v>85</v>
      </c>
      <c r="C99" s="373">
        <v>1651.05</v>
      </c>
      <c r="D99" s="373">
        <v>7289.83</v>
      </c>
      <c r="E99" s="374">
        <f t="shared" si="0"/>
        <v>12035873.8215</v>
      </c>
    </row>
    <row r="100" spans="1:5" s="104" customFormat="1">
      <c r="A100" s="367" t="s">
        <v>202</v>
      </c>
      <c r="B100" s="371" t="s">
        <v>85</v>
      </c>
      <c r="C100" s="373"/>
      <c r="D100" s="373">
        <v>7289.83</v>
      </c>
      <c r="E100" s="374">
        <f t="shared" si="0"/>
        <v>0</v>
      </c>
    </row>
    <row r="101" spans="1:5" s="104" customFormat="1">
      <c r="A101" s="367" t="s">
        <v>203</v>
      </c>
      <c r="B101" s="371" t="s">
        <v>85</v>
      </c>
      <c r="C101" s="373">
        <v>0</v>
      </c>
      <c r="D101" s="373">
        <v>7289.83</v>
      </c>
      <c r="E101" s="374">
        <f t="shared" si="0"/>
        <v>0</v>
      </c>
    </row>
    <row r="102" spans="1:5" s="104" customFormat="1">
      <c r="A102" s="435" t="s">
        <v>139</v>
      </c>
      <c r="B102" s="436"/>
      <c r="C102" s="373">
        <f>+C98+C97</f>
        <v>34141.410000000003</v>
      </c>
      <c r="D102" s="373"/>
      <c r="E102" s="374">
        <f>+E98+E97</f>
        <v>248885074.86030003</v>
      </c>
    </row>
    <row r="103" spans="1:5" s="104" customFormat="1">
      <c r="A103" s="363"/>
      <c r="B103" s="366"/>
      <c r="C103" s="366"/>
      <c r="D103" s="366"/>
      <c r="E103" s="366"/>
    </row>
    <row r="104" spans="1:5" s="104" customFormat="1">
      <c r="A104" s="361"/>
      <c r="B104" s="366"/>
      <c r="C104" s="366"/>
      <c r="D104" s="366"/>
      <c r="E104" s="366"/>
    </row>
    <row r="105" spans="1:5" s="104" customFormat="1">
      <c r="A105" s="361"/>
      <c r="B105" s="366"/>
      <c r="C105" s="366"/>
      <c r="D105" s="366"/>
      <c r="E105" s="366"/>
    </row>
    <row r="106" spans="1:5" s="104" customFormat="1">
      <c r="A106" s="361" t="s">
        <v>259</v>
      </c>
      <c r="B106" s="366"/>
      <c r="C106" s="366"/>
      <c r="D106" s="366"/>
      <c r="E106" s="366"/>
    </row>
    <row r="107" spans="1:5" s="104" customFormat="1">
      <c r="B107" s="366"/>
      <c r="C107" s="366"/>
      <c r="D107" s="366"/>
      <c r="E107" s="366"/>
    </row>
    <row r="108" spans="1:5" s="104" customFormat="1" ht="60">
      <c r="A108" s="370" t="s">
        <v>140</v>
      </c>
      <c r="B108" s="370" t="s">
        <v>141</v>
      </c>
      <c r="C108" s="370" t="s">
        <v>164</v>
      </c>
      <c r="D108" s="370" t="s">
        <v>142</v>
      </c>
      <c r="E108" s="366"/>
    </row>
    <row r="109" spans="1:5" s="104" customFormat="1">
      <c r="A109" s="375" t="s">
        <v>143</v>
      </c>
      <c r="B109" s="376"/>
      <c r="C109" s="377"/>
      <c r="D109" s="371"/>
      <c r="E109" s="366"/>
    </row>
    <row r="110" spans="1:5" s="104" customFormat="1">
      <c r="A110" s="367" t="s">
        <v>144</v>
      </c>
      <c r="B110" s="378">
        <v>1055.0551809999999</v>
      </c>
      <c r="C110" s="359">
        <v>5275275.9049999993</v>
      </c>
      <c r="D110" s="371">
        <v>28</v>
      </c>
      <c r="E110" s="366"/>
    </row>
    <row r="111" spans="1:5" s="104" customFormat="1">
      <c r="A111" s="367" t="s">
        <v>145</v>
      </c>
      <c r="B111" s="378">
        <v>1058.8127380000001</v>
      </c>
      <c r="C111" s="359">
        <v>5294063.6900000004</v>
      </c>
      <c r="D111" s="371">
        <v>28</v>
      </c>
      <c r="E111" s="366"/>
    </row>
    <row r="112" spans="1:5" s="104" customFormat="1">
      <c r="A112" s="367" t="s">
        <v>146</v>
      </c>
      <c r="B112" s="378">
        <v>1063.075274</v>
      </c>
      <c r="C112" s="359">
        <v>5315376.37</v>
      </c>
      <c r="D112" s="371">
        <v>28</v>
      </c>
      <c r="E112" s="366"/>
    </row>
    <row r="113" spans="1:5" s="104" customFormat="1">
      <c r="A113" s="375" t="s">
        <v>147</v>
      </c>
      <c r="B113" s="379"/>
      <c r="C113" s="380"/>
      <c r="D113" s="371"/>
      <c r="E113" s="366"/>
    </row>
    <row r="114" spans="1:5" s="104" customFormat="1">
      <c r="A114" s="367" t="s">
        <v>148</v>
      </c>
      <c r="B114" s="381">
        <v>1015.973196</v>
      </c>
      <c r="C114" s="359">
        <v>5079865.9800000004</v>
      </c>
      <c r="D114" s="371">
        <v>28</v>
      </c>
      <c r="E114" s="366"/>
    </row>
    <row r="115" spans="1:5" s="104" customFormat="1">
      <c r="A115" s="367" t="s">
        <v>149</v>
      </c>
      <c r="B115" s="381">
        <v>1020.016842</v>
      </c>
      <c r="C115" s="359">
        <v>5100084.21</v>
      </c>
      <c r="D115" s="371">
        <v>28</v>
      </c>
      <c r="E115" s="366"/>
    </row>
    <row r="116" spans="1:5" s="104" customFormat="1">
      <c r="A116" s="367" t="s">
        <v>150</v>
      </c>
      <c r="B116" s="381">
        <v>1024.1195250000001</v>
      </c>
      <c r="C116" s="359">
        <v>5120597.625</v>
      </c>
      <c r="D116" s="371">
        <v>28</v>
      </c>
      <c r="E116" s="366"/>
    </row>
    <row r="117" spans="1:5" s="104" customFormat="1">
      <c r="A117" s="375" t="s">
        <v>151</v>
      </c>
      <c r="B117" s="371"/>
      <c r="C117" s="380"/>
      <c r="D117" s="371"/>
      <c r="E117" s="366"/>
    </row>
    <row r="118" spans="1:5" s="104" customFormat="1">
      <c r="A118" s="367" t="s">
        <v>152</v>
      </c>
      <c r="B118" s="382">
        <v>1028.3752810000001</v>
      </c>
      <c r="C118" s="359">
        <v>5141876.4050000003</v>
      </c>
      <c r="D118" s="371">
        <v>28</v>
      </c>
      <c r="E118" s="366"/>
    </row>
    <row r="119" spans="1:5" s="104" customFormat="1">
      <c r="A119" s="367" t="s">
        <v>153</v>
      </c>
      <c r="B119" s="383">
        <v>1032.7442639999999</v>
      </c>
      <c r="C119" s="359">
        <v>5163721.3199999994</v>
      </c>
      <c r="D119" s="371">
        <v>28</v>
      </c>
      <c r="E119" s="366"/>
    </row>
    <row r="120" spans="1:5" s="104" customFormat="1">
      <c r="A120" s="367" t="s">
        <v>154</v>
      </c>
      <c r="B120" s="382">
        <v>1037.400253</v>
      </c>
      <c r="C120" s="359">
        <v>5187001.2649999997</v>
      </c>
      <c r="D120" s="371">
        <v>28</v>
      </c>
      <c r="E120" s="366"/>
    </row>
    <row r="121" spans="1:5" s="104" customFormat="1">
      <c r="A121" s="375" t="s">
        <v>155</v>
      </c>
      <c r="B121" s="371"/>
      <c r="C121" s="380"/>
      <c r="D121" s="371"/>
      <c r="E121" s="366"/>
    </row>
    <row r="122" spans="1:5" s="104" customFormat="1">
      <c r="A122" s="367" t="s">
        <v>156</v>
      </c>
      <c r="B122" s="359"/>
      <c r="C122" s="359"/>
      <c r="D122" s="371"/>
      <c r="E122" s="366"/>
    </row>
    <row r="123" spans="1:5" s="104" customFormat="1">
      <c r="A123" s="367" t="s">
        <v>157</v>
      </c>
      <c r="B123" s="359"/>
      <c r="C123" s="359"/>
      <c r="D123" s="371"/>
      <c r="E123" s="366"/>
    </row>
    <row r="124" spans="1:5" s="104" customFormat="1">
      <c r="A124" s="367" t="s">
        <v>158</v>
      </c>
      <c r="B124" s="359"/>
      <c r="C124" s="359"/>
      <c r="D124" s="371"/>
      <c r="E124" s="366"/>
    </row>
    <row r="125" spans="1:5" s="104" customFormat="1">
      <c r="A125" s="361"/>
      <c r="B125" s="366"/>
      <c r="C125" s="366"/>
      <c r="D125" s="366"/>
      <c r="E125" s="366"/>
    </row>
    <row r="126" spans="1:5" s="104" customFormat="1">
      <c r="A126" s="361"/>
      <c r="B126" s="366"/>
      <c r="C126" s="366"/>
      <c r="D126" s="366"/>
      <c r="E126" s="366"/>
    </row>
    <row r="127" spans="1:5" s="104" customFormat="1">
      <c r="A127" s="361" t="s">
        <v>159</v>
      </c>
      <c r="B127" s="366"/>
      <c r="C127" s="366"/>
      <c r="D127" s="366"/>
      <c r="E127" s="366"/>
    </row>
    <row r="128" spans="1:5" s="104" customFormat="1">
      <c r="A128" s="361"/>
      <c r="B128" s="366"/>
      <c r="C128" s="366"/>
      <c r="D128" s="366"/>
      <c r="E128" s="366"/>
    </row>
    <row r="129" spans="1:5" s="104" customFormat="1">
      <c r="A129" s="361" t="s">
        <v>160</v>
      </c>
      <c r="B129" s="366"/>
      <c r="C129" s="366"/>
      <c r="D129" s="366"/>
      <c r="E129" s="366"/>
    </row>
    <row r="130" spans="1:5" s="104" customFormat="1">
      <c r="A130" s="425" t="s">
        <v>220</v>
      </c>
      <c r="B130" s="425"/>
      <c r="C130" s="425"/>
      <c r="D130" s="425"/>
      <c r="E130" s="425"/>
    </row>
    <row r="131" spans="1:5" s="104" customFormat="1">
      <c r="A131" s="425"/>
      <c r="B131" s="425"/>
      <c r="C131" s="425"/>
      <c r="D131" s="425"/>
      <c r="E131" s="425"/>
    </row>
    <row r="132" spans="1:5" s="104" customFormat="1">
      <c r="D132" s="366"/>
      <c r="E132" s="366"/>
    </row>
    <row r="133" spans="1:5" s="104" customFormat="1">
      <c r="B133" s="434" t="s">
        <v>41</v>
      </c>
      <c r="C133" s="434"/>
      <c r="D133" s="434"/>
      <c r="E133" s="366"/>
    </row>
    <row r="134" spans="1:5" s="104" customFormat="1" ht="30">
      <c r="B134" s="370" t="s">
        <v>18</v>
      </c>
      <c r="C134" s="370" t="s">
        <v>228</v>
      </c>
      <c r="D134" s="370" t="s">
        <v>221</v>
      </c>
      <c r="E134" s="366"/>
    </row>
    <row r="135" spans="1:5" s="104" customFormat="1">
      <c r="B135" s="367" t="s">
        <v>218</v>
      </c>
      <c r="C135" s="384">
        <v>21493.38</v>
      </c>
      <c r="D135" s="385">
        <v>15934.82</v>
      </c>
      <c r="E135" s="366"/>
    </row>
    <row r="136" spans="1:5" s="104" customFormat="1">
      <c r="B136" s="367" t="s">
        <v>219</v>
      </c>
      <c r="C136" s="384">
        <v>3600.03</v>
      </c>
      <c r="D136" s="384">
        <v>368327.09</v>
      </c>
      <c r="E136" s="366"/>
    </row>
    <row r="137" spans="1:5" s="104" customFormat="1">
      <c r="B137" s="367" t="s">
        <v>230</v>
      </c>
      <c r="C137" s="384">
        <v>14763.42</v>
      </c>
      <c r="D137" s="384">
        <v>0</v>
      </c>
      <c r="E137" s="366"/>
    </row>
    <row r="138" spans="1:5" s="104" customFormat="1">
      <c r="B138" s="375" t="s">
        <v>139</v>
      </c>
      <c r="C138" s="386">
        <f>SUM(C135:C137)</f>
        <v>39856.83</v>
      </c>
      <c r="D138" s="386">
        <f>SUM(D135:D137)</f>
        <v>384261.91000000003</v>
      </c>
      <c r="E138" s="366"/>
    </row>
    <row r="139" spans="1:5" s="104" customFormat="1">
      <c r="A139" s="366"/>
      <c r="B139" s="366"/>
      <c r="C139" s="366"/>
      <c r="D139" s="366"/>
      <c r="E139" s="366"/>
    </row>
    <row r="140" spans="1:5" s="104" customFormat="1">
      <c r="A140" s="361" t="s">
        <v>195</v>
      </c>
      <c r="B140" s="366"/>
      <c r="C140" s="366"/>
      <c r="D140" s="366"/>
      <c r="E140" s="366"/>
    </row>
    <row r="141" spans="1:5" s="104" customFormat="1">
      <c r="A141" s="366"/>
      <c r="B141" s="366"/>
      <c r="C141" s="366"/>
      <c r="D141" s="366"/>
      <c r="E141" s="366"/>
    </row>
    <row r="142" spans="1:5" s="104" customFormat="1">
      <c r="A142" s="387" t="s">
        <v>196</v>
      </c>
      <c r="B142" s="366"/>
      <c r="C142" s="366"/>
      <c r="D142" s="366"/>
      <c r="E142" s="366"/>
    </row>
    <row r="143" spans="1:5" s="104" customFormat="1">
      <c r="A143" s="361"/>
      <c r="B143" s="366"/>
      <c r="C143" s="366"/>
      <c r="D143" s="366"/>
      <c r="E143" s="366"/>
    </row>
    <row r="144" spans="1:5" s="104" customFormat="1" ht="17.25" customHeight="1">
      <c r="A144" s="361" t="s">
        <v>161</v>
      </c>
      <c r="B144" s="366"/>
      <c r="C144" s="366"/>
      <c r="D144" s="366"/>
      <c r="E144" s="366"/>
    </row>
    <row r="145" spans="1:5" s="104" customFormat="1" ht="17.25" customHeight="1">
      <c r="A145" s="361"/>
      <c r="B145" s="366"/>
      <c r="C145" s="366"/>
      <c r="D145" s="366"/>
      <c r="E145" s="366"/>
    </row>
    <row r="146" spans="1:5" s="104" customFormat="1" ht="17.25" customHeight="1">
      <c r="A146" s="363" t="s">
        <v>204</v>
      </c>
      <c r="B146" s="366"/>
      <c r="C146" s="366"/>
      <c r="D146" s="366"/>
      <c r="E146" s="366"/>
    </row>
    <row r="147" spans="1:5" s="104" customFormat="1" ht="17.25" customHeight="1">
      <c r="A147" s="363"/>
      <c r="B147" s="366"/>
      <c r="C147" s="366"/>
      <c r="D147" s="366"/>
      <c r="E147" s="366"/>
    </row>
    <row r="148" spans="1:5" s="104" customFormat="1" ht="17.25" customHeight="1">
      <c r="A148" s="388" t="s">
        <v>205</v>
      </c>
      <c r="B148" s="366"/>
      <c r="C148" s="366"/>
      <c r="D148" s="366"/>
      <c r="E148" s="366"/>
    </row>
    <row r="149" spans="1:5" s="104" customFormat="1">
      <c r="A149" s="361"/>
      <c r="B149" s="366"/>
      <c r="C149" s="366"/>
      <c r="D149" s="366"/>
      <c r="E149" s="366"/>
    </row>
    <row r="150" spans="1:5" s="104" customFormat="1">
      <c r="A150" s="370" t="s">
        <v>137</v>
      </c>
      <c r="B150" s="370" t="s">
        <v>124</v>
      </c>
      <c r="C150" s="370" t="s">
        <v>125</v>
      </c>
      <c r="E150" s="366"/>
    </row>
    <row r="151" spans="1:5" s="104" customFormat="1" ht="30" customHeight="1">
      <c r="A151" s="432" t="s">
        <v>162</v>
      </c>
      <c r="B151" s="437">
        <v>3742.36</v>
      </c>
      <c r="C151" s="437">
        <v>3751.98</v>
      </c>
      <c r="E151" s="366"/>
    </row>
    <row r="152" spans="1:5" s="104" customFormat="1">
      <c r="A152" s="433"/>
      <c r="B152" s="438"/>
      <c r="C152" s="438"/>
      <c r="E152" s="366"/>
    </row>
    <row r="153" spans="1:5" s="104" customFormat="1">
      <c r="A153" s="375" t="s">
        <v>139</v>
      </c>
      <c r="B153" s="389">
        <f>SUM(B151:B152)</f>
        <v>3742.36</v>
      </c>
      <c r="C153" s="389">
        <f>SUM(C151:C152)</f>
        <v>3751.98</v>
      </c>
      <c r="E153" s="366"/>
    </row>
    <row r="154" spans="1:5" s="104" customFormat="1">
      <c r="A154" s="361"/>
      <c r="B154" s="366"/>
      <c r="C154" s="366"/>
      <c r="D154" s="366"/>
      <c r="E154" s="366"/>
    </row>
    <row r="155" spans="1:5" s="104" customFormat="1">
      <c r="A155" s="361"/>
      <c r="B155" s="366"/>
      <c r="C155" s="366"/>
      <c r="D155" s="366"/>
      <c r="E155" s="366"/>
    </row>
    <row r="156" spans="1:5" s="104" customFormat="1">
      <c r="A156" s="250" t="s">
        <v>214</v>
      </c>
      <c r="B156" s="366"/>
      <c r="C156" s="366"/>
      <c r="D156" s="366"/>
      <c r="E156" s="366"/>
    </row>
    <row r="157" spans="1:5" s="395" customFormat="1" ht="55.5" customHeight="1">
      <c r="A157" s="431" t="s">
        <v>229</v>
      </c>
      <c r="B157" s="431"/>
      <c r="C157" s="431"/>
      <c r="D157" s="394"/>
      <c r="E157" s="394"/>
    </row>
    <row r="158" spans="1:5" s="104" customFormat="1">
      <c r="A158" s="390"/>
      <c r="B158" s="391"/>
      <c r="C158" s="391"/>
      <c r="D158" s="391"/>
    </row>
    <row r="159" spans="1:5" s="104" customFormat="1">
      <c r="A159" s="391"/>
      <c r="B159" s="391"/>
      <c r="C159" s="391"/>
      <c r="D159" s="391"/>
    </row>
    <row r="160" spans="1:5">
      <c r="A160" s="78"/>
      <c r="B160" s="78"/>
      <c r="C160" s="78"/>
      <c r="D160" s="78"/>
    </row>
    <row r="161" spans="1:4">
      <c r="A161" s="78"/>
      <c r="B161" s="78"/>
      <c r="C161" s="78"/>
      <c r="D161" s="78"/>
    </row>
    <row r="162" spans="1:4">
      <c r="A162" s="78"/>
      <c r="B162" s="78"/>
      <c r="C162" s="78"/>
      <c r="D162" s="78"/>
    </row>
    <row r="163" spans="1:4">
      <c r="A163" s="78"/>
      <c r="B163" s="78"/>
      <c r="C163" s="78"/>
      <c r="D163" s="78"/>
    </row>
    <row r="164" spans="1:4">
      <c r="A164" s="78"/>
      <c r="B164" s="78"/>
      <c r="C164" s="78"/>
      <c r="D164" s="78"/>
    </row>
    <row r="165" spans="1:4">
      <c r="A165" s="78"/>
      <c r="B165" s="78"/>
      <c r="C165" s="78"/>
      <c r="D165" s="78"/>
    </row>
    <row r="166" spans="1:4">
      <c r="A166" s="78"/>
      <c r="B166" s="78"/>
      <c r="C166" s="78"/>
      <c r="D166" s="78"/>
    </row>
    <row r="167" spans="1:4">
      <c r="A167" s="78"/>
      <c r="B167" s="78"/>
      <c r="C167" s="78"/>
      <c r="D167" s="78"/>
    </row>
    <row r="168" spans="1:4">
      <c r="A168" s="78"/>
      <c r="B168" s="78"/>
      <c r="C168" s="78"/>
      <c r="D168" s="78"/>
    </row>
    <row r="169" spans="1:4">
      <c r="A169" s="78"/>
      <c r="B169" s="78"/>
      <c r="C169" s="78"/>
      <c r="D169" s="78"/>
    </row>
    <row r="170" spans="1:4">
      <c r="A170" s="78"/>
      <c r="B170" s="78"/>
      <c r="C170" s="78"/>
      <c r="D170" s="78"/>
    </row>
    <row r="171" spans="1:4">
      <c r="A171" s="78"/>
      <c r="B171" s="78"/>
      <c r="C171" s="78"/>
      <c r="D171" s="78"/>
    </row>
    <row r="172" spans="1:4">
      <c r="A172" s="78"/>
      <c r="B172" s="78"/>
      <c r="C172" s="78"/>
      <c r="D172" s="78"/>
    </row>
    <row r="173" spans="1:4">
      <c r="A173" s="78"/>
      <c r="B173" s="78"/>
      <c r="C173" s="78"/>
      <c r="D173" s="78"/>
    </row>
    <row r="174" spans="1:4">
      <c r="A174" s="78"/>
      <c r="B174" s="78"/>
      <c r="C174" s="78"/>
      <c r="D174" s="78"/>
    </row>
    <row r="175" spans="1:4">
      <c r="A175" s="78"/>
      <c r="B175" s="78"/>
      <c r="C175" s="78"/>
      <c r="D175" s="78"/>
    </row>
  </sheetData>
  <mergeCells count="69">
    <mergeCell ref="A157:C157"/>
    <mergeCell ref="A151:A152"/>
    <mergeCell ref="A89:F89"/>
    <mergeCell ref="A91:F92"/>
    <mergeCell ref="A93:F94"/>
    <mergeCell ref="A130:E131"/>
    <mergeCell ref="B133:D133"/>
    <mergeCell ref="A102:B102"/>
    <mergeCell ref="B151:B152"/>
    <mergeCell ref="C151:C152"/>
    <mergeCell ref="A86:F88"/>
    <mergeCell ref="A60:G60"/>
    <mergeCell ref="A61:G62"/>
    <mergeCell ref="A63:G63"/>
    <mergeCell ref="A64:G65"/>
    <mergeCell ref="A66:G66"/>
    <mergeCell ref="A67:G67"/>
    <mergeCell ref="A68:G68"/>
    <mergeCell ref="A69:G69"/>
    <mergeCell ref="A70:XFD70"/>
    <mergeCell ref="A71:G71"/>
    <mergeCell ref="A85:F85"/>
    <mergeCell ref="A58:G59"/>
    <mergeCell ref="A41:G41"/>
    <mergeCell ref="A42:G43"/>
    <mergeCell ref="A44:G45"/>
    <mergeCell ref="A46:G47"/>
    <mergeCell ref="A48:G48"/>
    <mergeCell ref="A49:G51"/>
    <mergeCell ref="A52:G52"/>
    <mergeCell ref="A53:G54"/>
    <mergeCell ref="A55:G55"/>
    <mergeCell ref="A56:G56"/>
    <mergeCell ref="A57:G57"/>
    <mergeCell ref="A22:G22"/>
    <mergeCell ref="A23:G23"/>
    <mergeCell ref="A24:G24"/>
    <mergeCell ref="A38:G38"/>
    <mergeCell ref="A26:G26"/>
    <mergeCell ref="A27:G27"/>
    <mergeCell ref="A28:G29"/>
    <mergeCell ref="A30:G30"/>
    <mergeCell ref="A31:G31"/>
    <mergeCell ref="A32:G32"/>
    <mergeCell ref="A33:G33"/>
    <mergeCell ref="A34:G34"/>
    <mergeCell ref="A35:G35"/>
    <mergeCell ref="A36:G36"/>
    <mergeCell ref="A37:G37"/>
    <mergeCell ref="A25:G25"/>
    <mergeCell ref="A17:G17"/>
    <mergeCell ref="A18:G18"/>
    <mergeCell ref="A19:G19"/>
    <mergeCell ref="A20:G20"/>
    <mergeCell ref="A21:G21"/>
    <mergeCell ref="A14:G14"/>
    <mergeCell ref="A15:G15"/>
    <mergeCell ref="A16:G16"/>
    <mergeCell ref="A13:G13"/>
    <mergeCell ref="A2:G2"/>
    <mergeCell ref="A3:G3"/>
    <mergeCell ref="A4:G4"/>
    <mergeCell ref="A5:G5"/>
    <mergeCell ref="A6:G6"/>
    <mergeCell ref="A7:G7"/>
    <mergeCell ref="A8:G9"/>
    <mergeCell ref="A10:G10"/>
    <mergeCell ref="A11:G11"/>
    <mergeCell ref="A12:G12"/>
  </mergeCells>
  <hyperlinks>
    <hyperlink ref="A142"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46"/>
  <sheetViews>
    <sheetView showGridLines="0" zoomScale="85" zoomScaleNormal="85" workbookViewId="0">
      <pane ySplit="7" topLeftCell="A50" activePane="bottomLeft" state="frozen"/>
      <selection pane="bottomLeft" activeCell="J60" sqref="J60"/>
    </sheetView>
  </sheetViews>
  <sheetFormatPr baseColWidth="10" defaultRowHeight="15"/>
  <cols>
    <col min="1" max="1" width="26" style="64" customWidth="1"/>
    <col min="2" max="2" width="50.5703125" style="64" customWidth="1"/>
    <col min="3" max="3" width="23.85546875" style="64" bestFit="1" customWidth="1"/>
    <col min="4" max="4" width="12.140625" style="64" customWidth="1"/>
    <col min="5" max="5" width="13.140625" style="64" bestFit="1" customWidth="1"/>
    <col min="6" max="6" width="19.5703125" style="64" bestFit="1" customWidth="1"/>
    <col min="7" max="7" width="14" style="64" customWidth="1"/>
    <col min="8" max="8" width="13.140625" style="64" bestFit="1" customWidth="1"/>
    <col min="9" max="9" width="13.28515625" style="64" customWidth="1"/>
    <col min="10" max="10" width="15.85546875" style="64" bestFit="1" customWidth="1"/>
    <col min="11" max="11" width="16.28515625" style="64" bestFit="1" customWidth="1"/>
    <col min="12" max="12" width="11.7109375" style="64" customWidth="1"/>
    <col min="13" max="16384" width="11.42578125" style="64"/>
  </cols>
  <sheetData>
    <row r="1" spans="1:15" ht="18.75">
      <c r="A1" s="63" t="s">
        <v>165</v>
      </c>
    </row>
    <row r="2" spans="1:15" ht="18.75">
      <c r="A2" s="439" t="str">
        <f>+"COMPOSICIÓN DE LAS INVERSIONES DEL OPPORTUNITY FUND RENTA FJA USD CORRESPONDIENTE AL  "&amp;UPPER(TEXT(INDICE!O3,"DD \D\E MMMM \D\E YYYY"))</f>
        <v>COMPOSICIÓN DE LAS INVERSIONES DEL OPPORTUNITY FUND RENTA FJA USD CORRESPONDIENTE AL  30 DE SEPTIEMBRE DE 2023</v>
      </c>
      <c r="B2" s="440"/>
      <c r="C2" s="440"/>
      <c r="D2" s="440"/>
      <c r="E2" s="440"/>
      <c r="F2" s="440"/>
      <c r="G2" s="440"/>
      <c r="H2" s="440"/>
      <c r="I2" s="440"/>
      <c r="J2" s="440"/>
      <c r="K2" s="65"/>
      <c r="L2" s="65"/>
    </row>
    <row r="4" spans="1:15" ht="86.25" customHeight="1">
      <c r="A4" s="74" t="s">
        <v>166</v>
      </c>
      <c r="B4" s="74" t="s">
        <v>167</v>
      </c>
      <c r="C4" s="74" t="s">
        <v>174</v>
      </c>
      <c r="D4" s="74" t="s">
        <v>175</v>
      </c>
      <c r="E4" s="74" t="s">
        <v>176</v>
      </c>
      <c r="F4" s="74" t="s">
        <v>168</v>
      </c>
      <c r="G4" s="74" t="s">
        <v>177</v>
      </c>
      <c r="H4" s="74" t="s">
        <v>169</v>
      </c>
      <c r="I4" s="74" t="s">
        <v>178</v>
      </c>
      <c r="J4" s="74" t="s">
        <v>179</v>
      </c>
      <c r="K4" s="74" t="s">
        <v>180</v>
      </c>
      <c r="L4" s="74" t="s">
        <v>181</v>
      </c>
      <c r="M4" s="74" t="s">
        <v>182</v>
      </c>
      <c r="N4" s="74" t="s">
        <v>183</v>
      </c>
      <c r="O4" s="74" t="s">
        <v>184</v>
      </c>
    </row>
    <row r="5" spans="1:15" ht="15" customHeight="1">
      <c r="A5" s="66" t="s">
        <v>185</v>
      </c>
      <c r="B5" s="66" t="s">
        <v>186</v>
      </c>
      <c r="C5" s="66" t="s">
        <v>260</v>
      </c>
      <c r="D5" s="66" t="s">
        <v>187</v>
      </c>
      <c r="E5" s="392">
        <v>43146</v>
      </c>
      <c r="F5" s="393">
        <v>46689</v>
      </c>
      <c r="G5" s="66" t="s">
        <v>188</v>
      </c>
      <c r="H5" s="71">
        <v>381221.92</v>
      </c>
      <c r="I5" s="71">
        <v>221922.56</v>
      </c>
      <c r="J5" s="71">
        <v>308302.17</v>
      </c>
      <c r="K5" s="71">
        <v>381221.92</v>
      </c>
      <c r="L5" s="67">
        <v>0.06</v>
      </c>
      <c r="M5" s="68" t="s">
        <v>189</v>
      </c>
      <c r="N5" s="67">
        <f>+J5/$F$46</f>
        <v>5.9317268661293485E-2</v>
      </c>
      <c r="O5" s="67">
        <f>+SUMIFS($N$5:$N$43,$B$5:$B$43,B5)</f>
        <v>5.9317268661293485E-2</v>
      </c>
    </row>
    <row r="6" spans="1:15">
      <c r="A6" s="66" t="s">
        <v>190</v>
      </c>
      <c r="B6" s="66" t="s">
        <v>261</v>
      </c>
      <c r="C6" s="66" t="s">
        <v>260</v>
      </c>
      <c r="D6" s="66" t="s">
        <v>187</v>
      </c>
      <c r="E6" s="392">
        <v>43937</v>
      </c>
      <c r="F6" s="393">
        <v>45625</v>
      </c>
      <c r="G6" s="66" t="s">
        <v>188</v>
      </c>
      <c r="H6" s="71">
        <v>18274.3</v>
      </c>
      <c r="I6" s="71">
        <v>13300.8</v>
      </c>
      <c r="J6" s="71">
        <v>17079.34</v>
      </c>
      <c r="K6" s="71">
        <v>18274.3</v>
      </c>
      <c r="L6" s="67">
        <v>0.06</v>
      </c>
      <c r="M6" s="68" t="s">
        <v>189</v>
      </c>
      <c r="N6" s="67">
        <f t="shared" ref="N6:N43" si="0">+J6/$F$46</f>
        <v>3.2860612020264935E-3</v>
      </c>
      <c r="O6" s="67">
        <f t="shared" ref="O6:O42" si="1">+SUMIFS($N$5:$N$43,$B$5:$B$43,B6)</f>
        <v>9.0922304750845132E-3</v>
      </c>
    </row>
    <row r="7" spans="1:15">
      <c r="A7" s="66" t="s">
        <v>185</v>
      </c>
      <c r="B7" s="66" t="s">
        <v>172</v>
      </c>
      <c r="C7" s="66" t="s">
        <v>260</v>
      </c>
      <c r="D7" s="66" t="s">
        <v>187</v>
      </c>
      <c r="E7" s="392">
        <v>43584</v>
      </c>
      <c r="F7" s="393">
        <v>45768</v>
      </c>
      <c r="G7" s="66" t="s">
        <v>188</v>
      </c>
      <c r="H7" s="71">
        <v>56108.22</v>
      </c>
      <c r="I7" s="71">
        <v>37271.370000000003</v>
      </c>
      <c r="J7" s="71">
        <v>50635.53</v>
      </c>
      <c r="K7" s="71">
        <v>56108.22</v>
      </c>
      <c r="L7" s="67">
        <v>7.0000000000000007E-2</v>
      </c>
      <c r="M7" s="68" t="s">
        <v>189</v>
      </c>
      <c r="N7" s="67">
        <f t="shared" si="0"/>
        <v>9.7422646646210306E-3</v>
      </c>
      <c r="O7" s="67">
        <f t="shared" si="1"/>
        <v>0.11452321575840058</v>
      </c>
    </row>
    <row r="8" spans="1:15">
      <c r="A8" s="66" t="s">
        <v>185</v>
      </c>
      <c r="B8" s="66" t="s">
        <v>172</v>
      </c>
      <c r="C8" s="66" t="s">
        <v>260</v>
      </c>
      <c r="D8" s="66" t="s">
        <v>187</v>
      </c>
      <c r="E8" s="392">
        <v>43634</v>
      </c>
      <c r="F8" s="393">
        <v>45768</v>
      </c>
      <c r="G8" s="66" t="s">
        <v>188</v>
      </c>
      <c r="H8" s="71">
        <v>112216.44</v>
      </c>
      <c r="I8" s="71">
        <v>75258.19</v>
      </c>
      <c r="J8" s="71">
        <v>101272.46</v>
      </c>
      <c r="K8" s="71">
        <v>112216.44</v>
      </c>
      <c r="L8" s="67">
        <v>7.0000000000000007E-2</v>
      </c>
      <c r="M8" s="68" t="s">
        <v>189</v>
      </c>
      <c r="N8" s="67">
        <f t="shared" si="0"/>
        <v>1.9484798688929432E-2</v>
      </c>
      <c r="O8" s="67">
        <f t="shared" si="1"/>
        <v>0.11452321575840058</v>
      </c>
    </row>
    <row r="9" spans="1:15">
      <c r="A9" s="66" t="s">
        <v>190</v>
      </c>
      <c r="B9" s="66" t="s">
        <v>261</v>
      </c>
      <c r="C9" s="66" t="s">
        <v>260</v>
      </c>
      <c r="D9" s="66" t="s">
        <v>187</v>
      </c>
      <c r="E9" s="392">
        <v>43700</v>
      </c>
      <c r="F9" s="393">
        <v>45625</v>
      </c>
      <c r="G9" s="66" t="s">
        <v>188</v>
      </c>
      <c r="H9" s="71">
        <v>32248.77</v>
      </c>
      <c r="I9" s="71">
        <v>23721.84</v>
      </c>
      <c r="J9" s="71">
        <v>30177.63</v>
      </c>
      <c r="K9" s="71">
        <v>32248.77</v>
      </c>
      <c r="L9" s="67">
        <v>0.06</v>
      </c>
      <c r="M9" s="68" t="s">
        <v>189</v>
      </c>
      <c r="N9" s="67">
        <f t="shared" si="0"/>
        <v>5.8061692730580206E-3</v>
      </c>
      <c r="O9" s="67">
        <f t="shared" si="1"/>
        <v>9.0922304750845132E-3</v>
      </c>
    </row>
    <row r="10" spans="1:15">
      <c r="A10" s="66" t="s">
        <v>185</v>
      </c>
      <c r="B10" s="66" t="s">
        <v>262</v>
      </c>
      <c r="C10" s="66" t="s">
        <v>260</v>
      </c>
      <c r="D10" s="66" t="s">
        <v>187</v>
      </c>
      <c r="E10" s="392">
        <v>43998</v>
      </c>
      <c r="F10" s="393">
        <v>47458</v>
      </c>
      <c r="G10" s="66" t="s">
        <v>188</v>
      </c>
      <c r="H10" s="71">
        <v>100871.06</v>
      </c>
      <c r="I10" s="71">
        <v>58505.61</v>
      </c>
      <c r="J10" s="71">
        <v>72219.25</v>
      </c>
      <c r="K10" s="71">
        <v>100871.06</v>
      </c>
      <c r="L10" s="67">
        <v>6.7500000000000004E-2</v>
      </c>
      <c r="M10" s="68" t="s">
        <v>189</v>
      </c>
      <c r="N10" s="67">
        <f t="shared" si="0"/>
        <v>1.3894967572778095E-2</v>
      </c>
      <c r="O10" s="67">
        <f t="shared" si="1"/>
        <v>0.10287511971378654</v>
      </c>
    </row>
    <row r="11" spans="1:15">
      <c r="A11" s="66" t="s">
        <v>263</v>
      </c>
      <c r="B11" s="66" t="s">
        <v>264</v>
      </c>
      <c r="C11" s="66" t="s">
        <v>265</v>
      </c>
      <c r="D11" s="66" t="s">
        <v>187</v>
      </c>
      <c r="E11" s="392">
        <v>44048</v>
      </c>
      <c r="F11" s="393">
        <v>45848</v>
      </c>
      <c r="G11" s="66" t="s">
        <v>188</v>
      </c>
      <c r="H11" s="71">
        <v>58325.4</v>
      </c>
      <c r="I11" s="71">
        <v>38951.919999999998</v>
      </c>
      <c r="J11" s="71">
        <v>50749.56</v>
      </c>
      <c r="K11" s="71">
        <v>58325.4</v>
      </c>
      <c r="L11" s="67">
        <v>8.5000000000000006E-2</v>
      </c>
      <c r="M11" s="68" t="s">
        <v>189</v>
      </c>
      <c r="N11" s="67">
        <f t="shared" si="0"/>
        <v>9.7642040111570842E-3</v>
      </c>
      <c r="O11" s="67">
        <f t="shared" si="1"/>
        <v>2.2508536263422366E-2</v>
      </c>
    </row>
    <row r="12" spans="1:15">
      <c r="A12" s="66" t="s">
        <v>185</v>
      </c>
      <c r="B12" s="66" t="s">
        <v>262</v>
      </c>
      <c r="C12" s="66" t="s">
        <v>260</v>
      </c>
      <c r="D12" s="66" t="s">
        <v>187</v>
      </c>
      <c r="E12" s="392">
        <v>44049</v>
      </c>
      <c r="F12" s="393">
        <v>47458</v>
      </c>
      <c r="G12" s="66" t="s">
        <v>188</v>
      </c>
      <c r="H12" s="71">
        <v>2841.5</v>
      </c>
      <c r="I12" s="71">
        <v>1653.74</v>
      </c>
      <c r="J12" s="71">
        <v>2027.44</v>
      </c>
      <c r="K12" s="71">
        <v>2841.5</v>
      </c>
      <c r="L12" s="67">
        <v>6.7500000000000004E-2</v>
      </c>
      <c r="M12" s="68" t="s">
        <v>189</v>
      </c>
      <c r="N12" s="67">
        <f t="shared" si="0"/>
        <v>3.900790032540247E-4</v>
      </c>
      <c r="O12" s="67">
        <f t="shared" si="1"/>
        <v>0.10287511971378654</v>
      </c>
    </row>
    <row r="13" spans="1:15">
      <c r="A13" s="66" t="s">
        <v>185</v>
      </c>
      <c r="B13" s="66" t="s">
        <v>262</v>
      </c>
      <c r="C13" s="66" t="s">
        <v>260</v>
      </c>
      <c r="D13" s="66" t="s">
        <v>187</v>
      </c>
      <c r="E13" s="392">
        <v>44074</v>
      </c>
      <c r="F13" s="393">
        <v>47458</v>
      </c>
      <c r="G13" s="66" t="s">
        <v>188</v>
      </c>
      <c r="H13" s="71">
        <v>21310.75</v>
      </c>
      <c r="I13" s="71">
        <v>13006.65</v>
      </c>
      <c r="J13" s="71">
        <v>15620.29</v>
      </c>
      <c r="K13" s="71">
        <v>21310.75</v>
      </c>
      <c r="L13" s="67">
        <v>6.7500000000000004E-2</v>
      </c>
      <c r="M13" s="68" t="s">
        <v>189</v>
      </c>
      <c r="N13" s="67">
        <f t="shared" si="0"/>
        <v>3.005340307845761E-3</v>
      </c>
      <c r="O13" s="67">
        <f t="shared" si="1"/>
        <v>0.10287511971378654</v>
      </c>
    </row>
    <row r="14" spans="1:15">
      <c r="A14" s="66" t="s">
        <v>185</v>
      </c>
      <c r="B14" s="66" t="s">
        <v>192</v>
      </c>
      <c r="C14" s="66" t="s">
        <v>260</v>
      </c>
      <c r="D14" s="66" t="s">
        <v>187</v>
      </c>
      <c r="E14" s="392">
        <v>44106</v>
      </c>
      <c r="F14" s="393">
        <v>47753</v>
      </c>
      <c r="G14" s="66" t="s">
        <v>188</v>
      </c>
      <c r="H14" s="71">
        <v>291071.21000000002</v>
      </c>
      <c r="I14" s="71">
        <v>165275.29999999999</v>
      </c>
      <c r="J14" s="71">
        <v>200076.68</v>
      </c>
      <c r="K14" s="71">
        <v>291071.21000000002</v>
      </c>
      <c r="L14" s="67">
        <v>6.5000000000000002E-2</v>
      </c>
      <c r="M14" s="68" t="s">
        <v>189</v>
      </c>
      <c r="N14" s="67">
        <f t="shared" si="0"/>
        <v>3.8494708553039526E-2</v>
      </c>
      <c r="O14" s="67">
        <f t="shared" si="1"/>
        <v>0.19200077803391297</v>
      </c>
    </row>
    <row r="15" spans="1:15">
      <c r="A15" s="66" t="s">
        <v>185</v>
      </c>
      <c r="B15" s="66" t="s">
        <v>262</v>
      </c>
      <c r="C15" s="66" t="s">
        <v>260</v>
      </c>
      <c r="D15" s="66" t="s">
        <v>187</v>
      </c>
      <c r="E15" s="392">
        <v>44116</v>
      </c>
      <c r="F15" s="393">
        <v>47458</v>
      </c>
      <c r="G15" s="66" t="s">
        <v>188</v>
      </c>
      <c r="H15" s="71">
        <v>42621.5</v>
      </c>
      <c r="I15" s="71">
        <v>26613.03</v>
      </c>
      <c r="J15" s="71">
        <v>31557.97</v>
      </c>
      <c r="K15" s="71">
        <v>42621.5</v>
      </c>
      <c r="L15" s="67">
        <v>6.7500000000000004E-2</v>
      </c>
      <c r="M15" s="68" t="s">
        <v>189</v>
      </c>
      <c r="N15" s="67">
        <f t="shared" si="0"/>
        <v>6.0717463808154194E-3</v>
      </c>
      <c r="O15" s="67">
        <f t="shared" si="1"/>
        <v>0.10287511971378654</v>
      </c>
    </row>
    <row r="16" spans="1:15">
      <c r="A16" s="66" t="s">
        <v>185</v>
      </c>
      <c r="B16" s="66" t="s">
        <v>192</v>
      </c>
      <c r="C16" s="66" t="s">
        <v>260</v>
      </c>
      <c r="D16" s="66" t="s">
        <v>187</v>
      </c>
      <c r="E16" s="392">
        <v>44125</v>
      </c>
      <c r="F16" s="393">
        <v>47753</v>
      </c>
      <c r="G16" s="66" t="s">
        <v>188</v>
      </c>
      <c r="H16" s="71">
        <v>36383.85</v>
      </c>
      <c r="I16" s="71">
        <v>20722.849999999999</v>
      </c>
      <c r="J16" s="71">
        <v>25005.24</v>
      </c>
      <c r="K16" s="71">
        <v>36383.85</v>
      </c>
      <c r="L16" s="67">
        <v>6.5000000000000002E-2</v>
      </c>
      <c r="M16" s="68" t="s">
        <v>189</v>
      </c>
      <c r="N16" s="67">
        <f t="shared" si="0"/>
        <v>4.8110025921002195E-3</v>
      </c>
      <c r="O16" s="67">
        <f t="shared" si="1"/>
        <v>0.19200077803391297</v>
      </c>
    </row>
    <row r="17" spans="1:15">
      <c r="A17" s="66" t="s">
        <v>185</v>
      </c>
      <c r="B17" s="66" t="s">
        <v>192</v>
      </c>
      <c r="C17" s="66" t="s">
        <v>260</v>
      </c>
      <c r="D17" s="66" t="s">
        <v>187</v>
      </c>
      <c r="E17" s="392">
        <v>44148</v>
      </c>
      <c r="F17" s="393">
        <v>47753</v>
      </c>
      <c r="G17" s="66" t="s">
        <v>188</v>
      </c>
      <c r="H17" s="71">
        <v>29107.13</v>
      </c>
      <c r="I17" s="71">
        <v>16651.36</v>
      </c>
      <c r="J17" s="71">
        <v>20009.11</v>
      </c>
      <c r="K17" s="71">
        <v>29107.13</v>
      </c>
      <c r="L17" s="67">
        <v>6.5000000000000002E-2</v>
      </c>
      <c r="M17" s="68" t="s">
        <v>189</v>
      </c>
      <c r="N17" s="67">
        <f t="shared" si="0"/>
        <v>3.8497482957819407E-3</v>
      </c>
      <c r="O17" s="67">
        <f t="shared" si="1"/>
        <v>0.19200077803391297</v>
      </c>
    </row>
    <row r="18" spans="1:15">
      <c r="A18" s="66" t="s">
        <v>263</v>
      </c>
      <c r="B18" s="66" t="s">
        <v>264</v>
      </c>
      <c r="C18" s="66" t="s">
        <v>265</v>
      </c>
      <c r="D18" s="66" t="s">
        <v>187</v>
      </c>
      <c r="E18" s="392">
        <v>44195</v>
      </c>
      <c r="F18" s="393">
        <v>45848</v>
      </c>
      <c r="G18" s="66" t="s">
        <v>188</v>
      </c>
      <c r="H18" s="71">
        <v>46660.32</v>
      </c>
      <c r="I18" s="71">
        <v>32794.980000000003</v>
      </c>
      <c r="J18" s="71">
        <v>40863.26</v>
      </c>
      <c r="K18" s="71">
        <v>46660.32</v>
      </c>
      <c r="L18" s="67">
        <v>8.5000000000000006E-2</v>
      </c>
      <c r="M18" s="68" t="s">
        <v>189</v>
      </c>
      <c r="N18" s="67">
        <f t="shared" si="0"/>
        <v>7.862082098858688E-3</v>
      </c>
      <c r="O18" s="67">
        <f t="shared" si="1"/>
        <v>2.2508536263422366E-2</v>
      </c>
    </row>
    <row r="19" spans="1:15">
      <c r="A19" s="66" t="s">
        <v>185</v>
      </c>
      <c r="B19" s="66" t="s">
        <v>192</v>
      </c>
      <c r="C19" s="66" t="s">
        <v>260</v>
      </c>
      <c r="D19" s="66" t="s">
        <v>187</v>
      </c>
      <c r="E19" s="392">
        <v>44238</v>
      </c>
      <c r="F19" s="393">
        <v>45924</v>
      </c>
      <c r="G19" s="66" t="s">
        <v>188</v>
      </c>
      <c r="H19" s="71">
        <v>11156.82</v>
      </c>
      <c r="I19" s="71">
        <v>8609.9</v>
      </c>
      <c r="J19" s="71">
        <v>10003.24</v>
      </c>
      <c r="K19" s="71">
        <v>11156.82</v>
      </c>
      <c r="L19" s="67">
        <v>5.7999999999999996E-2</v>
      </c>
      <c r="M19" s="68" t="s">
        <v>189</v>
      </c>
      <c r="N19" s="67">
        <f t="shared" si="0"/>
        <v>1.9246211421846218E-3</v>
      </c>
      <c r="O19" s="67">
        <f t="shared" si="1"/>
        <v>0.19200077803391297</v>
      </c>
    </row>
    <row r="20" spans="1:15">
      <c r="A20" s="66" t="s">
        <v>263</v>
      </c>
      <c r="B20" s="66" t="s">
        <v>264</v>
      </c>
      <c r="C20" s="66" t="s">
        <v>265</v>
      </c>
      <c r="D20" s="66" t="s">
        <v>187</v>
      </c>
      <c r="E20" s="392">
        <v>44336</v>
      </c>
      <c r="F20" s="393">
        <v>45848</v>
      </c>
      <c r="G20" s="66" t="s">
        <v>188</v>
      </c>
      <c r="H20" s="71">
        <v>29162.7</v>
      </c>
      <c r="I20" s="71">
        <v>20812.86</v>
      </c>
      <c r="J20" s="71">
        <v>25375.55</v>
      </c>
      <c r="K20" s="71">
        <v>29162.7</v>
      </c>
      <c r="L20" s="67">
        <v>8.5000000000000006E-2</v>
      </c>
      <c r="M20" s="68" t="s">
        <v>189</v>
      </c>
      <c r="N20" s="67">
        <f t="shared" si="0"/>
        <v>4.8822501534065942E-3</v>
      </c>
      <c r="O20" s="67">
        <f t="shared" si="1"/>
        <v>2.2508536263422366E-2</v>
      </c>
    </row>
    <row r="21" spans="1:15">
      <c r="A21" s="66" t="s">
        <v>263</v>
      </c>
      <c r="B21" s="66" t="s">
        <v>266</v>
      </c>
      <c r="C21" s="66" t="s">
        <v>265</v>
      </c>
      <c r="D21" s="66" t="s">
        <v>187</v>
      </c>
      <c r="E21" s="392">
        <v>44453</v>
      </c>
      <c r="F21" s="393">
        <v>46091</v>
      </c>
      <c r="G21" s="66" t="s">
        <v>188</v>
      </c>
      <c r="H21" s="71">
        <v>581027.4</v>
      </c>
      <c r="I21" s="71">
        <v>439793.65</v>
      </c>
      <c r="J21" s="71">
        <v>501495.19</v>
      </c>
      <c r="K21" s="71">
        <v>581027.4</v>
      </c>
      <c r="L21" s="67">
        <v>6.5000000000000002E-2</v>
      </c>
      <c r="M21" s="68" t="s">
        <v>189</v>
      </c>
      <c r="N21" s="67">
        <f t="shared" si="0"/>
        <v>9.6487562567517518E-2</v>
      </c>
      <c r="O21" s="67">
        <f t="shared" si="1"/>
        <v>0.10401287002125437</v>
      </c>
    </row>
    <row r="22" spans="1:15">
      <c r="A22" s="66" t="s">
        <v>263</v>
      </c>
      <c r="B22" s="66" t="s">
        <v>266</v>
      </c>
      <c r="C22" s="66" t="s">
        <v>265</v>
      </c>
      <c r="D22" s="66" t="s">
        <v>187</v>
      </c>
      <c r="E22" s="392">
        <v>44567</v>
      </c>
      <c r="F22" s="393">
        <v>45909</v>
      </c>
      <c r="G22" s="66" t="s">
        <v>188</v>
      </c>
      <c r="H22" s="71">
        <v>37113.699999999997</v>
      </c>
      <c r="I22" s="71">
        <v>29484.97</v>
      </c>
      <c r="J22" s="71">
        <v>33095.24</v>
      </c>
      <c r="K22" s="71">
        <v>37113.699999999997</v>
      </c>
      <c r="L22" s="67">
        <v>6.25E-2</v>
      </c>
      <c r="M22" s="68" t="s">
        <v>189</v>
      </c>
      <c r="N22" s="67">
        <f t="shared" si="0"/>
        <v>6.3675167855289068E-3</v>
      </c>
      <c r="O22" s="67">
        <f t="shared" si="1"/>
        <v>0.10401287002125437</v>
      </c>
    </row>
    <row r="23" spans="1:15">
      <c r="A23" s="66" t="s">
        <v>263</v>
      </c>
      <c r="B23" s="66" t="s">
        <v>267</v>
      </c>
      <c r="C23" s="66" t="s">
        <v>265</v>
      </c>
      <c r="D23" s="66" t="s">
        <v>187</v>
      </c>
      <c r="E23" s="392">
        <v>44601</v>
      </c>
      <c r="F23" s="393">
        <v>48180</v>
      </c>
      <c r="G23" s="66" t="s">
        <v>188</v>
      </c>
      <c r="H23" s="71">
        <v>494364.05</v>
      </c>
      <c r="I23" s="71">
        <v>313694.96000000002</v>
      </c>
      <c r="J23" s="71">
        <v>347677.82</v>
      </c>
      <c r="K23" s="71">
        <v>494364.05</v>
      </c>
      <c r="L23" s="67">
        <v>7.2499999999999995E-2</v>
      </c>
      <c r="M23" s="68" t="s">
        <v>189</v>
      </c>
      <c r="N23" s="67">
        <f t="shared" si="0"/>
        <v>6.6893134928349154E-2</v>
      </c>
      <c r="O23" s="67">
        <f t="shared" si="1"/>
        <v>6.6893134928349154E-2</v>
      </c>
    </row>
    <row r="24" spans="1:15">
      <c r="A24" s="66" t="s">
        <v>185</v>
      </c>
      <c r="B24" s="66" t="s">
        <v>172</v>
      </c>
      <c r="C24" s="66" t="s">
        <v>260</v>
      </c>
      <c r="D24" s="66" t="s">
        <v>187</v>
      </c>
      <c r="E24" s="392">
        <v>44726</v>
      </c>
      <c r="F24" s="393">
        <v>48156</v>
      </c>
      <c r="G24" s="66" t="s">
        <v>188</v>
      </c>
      <c r="H24" s="71">
        <v>502447.67</v>
      </c>
      <c r="I24" s="71">
        <v>338828.37</v>
      </c>
      <c r="J24" s="71">
        <v>360758</v>
      </c>
      <c r="K24" s="71">
        <v>502447.67</v>
      </c>
      <c r="L24" s="67">
        <v>0.05</v>
      </c>
      <c r="M24" s="68" t="s">
        <v>189</v>
      </c>
      <c r="N24" s="67">
        <f t="shared" si="0"/>
        <v>6.9409758639424807E-2</v>
      </c>
      <c r="O24" s="67">
        <f t="shared" si="1"/>
        <v>0.11452321575840058</v>
      </c>
    </row>
    <row r="25" spans="1:15">
      <c r="A25" s="66" t="s">
        <v>171</v>
      </c>
      <c r="B25" s="66" t="s">
        <v>192</v>
      </c>
      <c r="C25" s="66" t="s">
        <v>260</v>
      </c>
      <c r="D25" s="66" t="s">
        <v>187</v>
      </c>
      <c r="E25" s="392">
        <v>44895</v>
      </c>
      <c r="F25" s="393">
        <v>45917</v>
      </c>
      <c r="G25" s="66" t="s">
        <v>188</v>
      </c>
      <c r="H25" s="71">
        <v>113000</v>
      </c>
      <c r="I25" s="71">
        <v>96573.23</v>
      </c>
      <c r="J25" s="71">
        <v>101343.23</v>
      </c>
      <c r="K25" s="71">
        <v>113000</v>
      </c>
      <c r="L25" s="67">
        <v>6.5000000000000002E-2</v>
      </c>
      <c r="M25" s="68" t="s">
        <v>189</v>
      </c>
      <c r="N25" s="67">
        <f t="shared" si="0"/>
        <v>1.949841482112584E-2</v>
      </c>
      <c r="O25" s="67">
        <f t="shared" si="1"/>
        <v>0.19200077803391297</v>
      </c>
    </row>
    <row r="26" spans="1:15">
      <c r="A26" s="66" t="s">
        <v>171</v>
      </c>
      <c r="B26" s="66" t="s">
        <v>173</v>
      </c>
      <c r="C26" s="66" t="s">
        <v>260</v>
      </c>
      <c r="D26" s="66" t="s">
        <v>187</v>
      </c>
      <c r="E26" s="392">
        <v>44895</v>
      </c>
      <c r="F26" s="393">
        <v>45554</v>
      </c>
      <c r="G26" s="66" t="s">
        <v>188</v>
      </c>
      <c r="H26" s="71">
        <v>107871.28</v>
      </c>
      <c r="I26" s="71">
        <v>96337.17</v>
      </c>
      <c r="J26" s="71">
        <v>101568.75</v>
      </c>
      <c r="K26" s="71">
        <v>107871.28</v>
      </c>
      <c r="L26" s="67">
        <v>6.5000000000000002E-2</v>
      </c>
      <c r="M26" s="68" t="s">
        <v>189</v>
      </c>
      <c r="N26" s="67">
        <f t="shared" si="0"/>
        <v>1.9541804818765152E-2</v>
      </c>
      <c r="O26" s="67">
        <f t="shared" si="1"/>
        <v>2.9020849272893248E-2</v>
      </c>
    </row>
    <row r="27" spans="1:15">
      <c r="A27" s="66" t="s">
        <v>185</v>
      </c>
      <c r="B27" s="66" t="s">
        <v>191</v>
      </c>
      <c r="C27" s="66" t="s">
        <v>260</v>
      </c>
      <c r="D27" s="66" t="s">
        <v>187</v>
      </c>
      <c r="E27" s="392">
        <v>44937</v>
      </c>
      <c r="F27" s="393">
        <v>48550</v>
      </c>
      <c r="G27" s="66" t="s">
        <v>188</v>
      </c>
      <c r="H27" s="71">
        <v>201859.07</v>
      </c>
      <c r="I27" s="71">
        <v>109490.36</v>
      </c>
      <c r="J27" s="71">
        <v>116637.54</v>
      </c>
      <c r="K27" s="71">
        <v>201859.07</v>
      </c>
      <c r="L27" s="67">
        <v>0.08</v>
      </c>
      <c r="M27" s="68" t="s">
        <v>189</v>
      </c>
      <c r="N27" s="67">
        <f t="shared" si="0"/>
        <v>2.2441036649765926E-2</v>
      </c>
      <c r="O27" s="67">
        <f t="shared" si="1"/>
        <v>6.1438909098807268E-2</v>
      </c>
    </row>
    <row r="28" spans="1:15">
      <c r="A28" s="66" t="s">
        <v>171</v>
      </c>
      <c r="B28" s="66" t="s">
        <v>268</v>
      </c>
      <c r="C28" s="66" t="s">
        <v>260</v>
      </c>
      <c r="D28" s="66" t="s">
        <v>187</v>
      </c>
      <c r="E28" s="392">
        <v>44924</v>
      </c>
      <c r="F28" s="393">
        <v>46027</v>
      </c>
      <c r="G28" s="66" t="s">
        <v>188</v>
      </c>
      <c r="H28" s="71">
        <v>226436.98</v>
      </c>
      <c r="I28" s="71">
        <v>196183.36</v>
      </c>
      <c r="J28" s="71">
        <v>203617.25</v>
      </c>
      <c r="K28" s="71">
        <v>226436.98</v>
      </c>
      <c r="L28" s="67">
        <v>5.2499999999999998E-2</v>
      </c>
      <c r="M28" s="68" t="s">
        <v>189</v>
      </c>
      <c r="N28" s="67">
        <f t="shared" si="0"/>
        <v>3.9175913430397724E-2</v>
      </c>
      <c r="O28" s="67">
        <f t="shared" si="1"/>
        <v>9.763572555089986E-2</v>
      </c>
    </row>
    <row r="29" spans="1:15">
      <c r="A29" s="66" t="s">
        <v>263</v>
      </c>
      <c r="B29" s="66" t="s">
        <v>269</v>
      </c>
      <c r="C29" s="66" t="s">
        <v>265</v>
      </c>
      <c r="D29" s="66" t="s">
        <v>187</v>
      </c>
      <c r="E29" s="392">
        <v>44924</v>
      </c>
      <c r="F29" s="393">
        <v>46549</v>
      </c>
      <c r="G29" s="66" t="s">
        <v>188</v>
      </c>
      <c r="H29" s="71">
        <v>243126.03</v>
      </c>
      <c r="I29" s="71">
        <v>194334.26</v>
      </c>
      <c r="J29" s="71">
        <v>202428.25</v>
      </c>
      <c r="K29" s="71">
        <v>243126.03</v>
      </c>
      <c r="L29" s="67">
        <v>5.5E-2</v>
      </c>
      <c r="M29" s="68" t="s">
        <v>189</v>
      </c>
      <c r="N29" s="67">
        <f t="shared" si="0"/>
        <v>3.894715009591234E-2</v>
      </c>
      <c r="O29" s="67">
        <f t="shared" si="1"/>
        <v>3.894715009591234E-2</v>
      </c>
    </row>
    <row r="30" spans="1:15">
      <c r="A30" s="66" t="s">
        <v>185</v>
      </c>
      <c r="B30" s="66" t="s">
        <v>172</v>
      </c>
      <c r="C30" s="66" t="s">
        <v>260</v>
      </c>
      <c r="D30" s="66" t="s">
        <v>187</v>
      </c>
      <c r="E30" s="392">
        <v>44924</v>
      </c>
      <c r="F30" s="393">
        <v>48156</v>
      </c>
      <c r="G30" s="66" t="s">
        <v>188</v>
      </c>
      <c r="H30" s="71">
        <v>114320.96000000001</v>
      </c>
      <c r="I30" s="71">
        <v>79674.94</v>
      </c>
      <c r="J30" s="71">
        <v>82569.710000000006</v>
      </c>
      <c r="K30" s="71">
        <v>114320.96000000001</v>
      </c>
      <c r="L30" s="67">
        <v>0.05</v>
      </c>
      <c r="M30" s="68" t="s">
        <v>189</v>
      </c>
      <c r="N30" s="67">
        <f t="shared" si="0"/>
        <v>1.5886393765425302E-2</v>
      </c>
      <c r="O30" s="67">
        <f t="shared" si="1"/>
        <v>0.11452321575840058</v>
      </c>
    </row>
    <row r="31" spans="1:15">
      <c r="A31" s="66" t="s">
        <v>263</v>
      </c>
      <c r="B31" s="66" t="s">
        <v>266</v>
      </c>
      <c r="C31" s="66" t="s">
        <v>265</v>
      </c>
      <c r="D31" s="66" t="s">
        <v>187</v>
      </c>
      <c r="E31" s="392">
        <v>44924</v>
      </c>
      <c r="F31" s="393">
        <v>45909</v>
      </c>
      <c r="G31" s="66" t="s">
        <v>188</v>
      </c>
      <c r="H31" s="71">
        <v>6747.95</v>
      </c>
      <c r="I31" s="71">
        <v>5745.37</v>
      </c>
      <c r="J31" s="71">
        <v>6017.63</v>
      </c>
      <c r="K31" s="71">
        <v>6747.95</v>
      </c>
      <c r="L31" s="67">
        <v>6.25E-2</v>
      </c>
      <c r="M31" s="68" t="s">
        <v>189</v>
      </c>
      <c r="N31" s="67">
        <f t="shared" si="0"/>
        <v>1.1577906682079453E-3</v>
      </c>
      <c r="O31" s="67">
        <f t="shared" si="1"/>
        <v>0.10401287002125437</v>
      </c>
    </row>
    <row r="32" spans="1:15">
      <c r="A32" s="66" t="s">
        <v>171</v>
      </c>
      <c r="B32" s="66" t="s">
        <v>268</v>
      </c>
      <c r="C32" s="66" t="s">
        <v>260</v>
      </c>
      <c r="D32" s="66" t="s">
        <v>187</v>
      </c>
      <c r="E32" s="392">
        <v>44960</v>
      </c>
      <c r="F32" s="393">
        <v>46027</v>
      </c>
      <c r="G32" s="66" t="s">
        <v>188</v>
      </c>
      <c r="H32" s="71">
        <v>339655.47</v>
      </c>
      <c r="I32" s="71">
        <v>293727.03999999998</v>
      </c>
      <c r="J32" s="71">
        <v>303845.53000000003</v>
      </c>
      <c r="K32" s="71">
        <v>339655.47</v>
      </c>
      <c r="L32" s="67">
        <v>5.2499999999999998E-2</v>
      </c>
      <c r="M32" s="68" t="s">
        <v>189</v>
      </c>
      <c r="N32" s="67">
        <f t="shared" si="0"/>
        <v>5.8459812120502143E-2</v>
      </c>
      <c r="O32" s="67">
        <f t="shared" si="1"/>
        <v>9.763572555089986E-2</v>
      </c>
    </row>
    <row r="33" spans="1:15">
      <c r="A33" s="66" t="s">
        <v>171</v>
      </c>
      <c r="B33" s="66" t="s">
        <v>191</v>
      </c>
      <c r="C33" s="66" t="s">
        <v>260</v>
      </c>
      <c r="D33" s="66" t="s">
        <v>187</v>
      </c>
      <c r="E33" s="392">
        <v>44963</v>
      </c>
      <c r="F33" s="393">
        <v>45275</v>
      </c>
      <c r="G33" s="66" t="s">
        <v>188</v>
      </c>
      <c r="H33" s="71">
        <v>204564</v>
      </c>
      <c r="I33" s="71">
        <v>197177.71</v>
      </c>
      <c r="J33" s="71">
        <v>202691.88</v>
      </c>
      <c r="K33" s="71">
        <v>204564</v>
      </c>
      <c r="L33" s="67">
        <v>4.4999999999999998E-2</v>
      </c>
      <c r="M33" s="68" t="s">
        <v>189</v>
      </c>
      <c r="N33" s="67">
        <f t="shared" si="0"/>
        <v>3.8997872449041342E-2</v>
      </c>
      <c r="O33" s="67">
        <f t="shared" si="1"/>
        <v>6.1438909098807268E-2</v>
      </c>
    </row>
    <row r="34" spans="1:15">
      <c r="A34" s="66" t="s">
        <v>263</v>
      </c>
      <c r="B34" s="66" t="s">
        <v>270</v>
      </c>
      <c r="C34" s="66" t="s">
        <v>271</v>
      </c>
      <c r="D34" s="66" t="s">
        <v>187</v>
      </c>
      <c r="E34" s="392">
        <v>45126</v>
      </c>
      <c r="F34" s="393">
        <v>46902</v>
      </c>
      <c r="G34" s="66" t="s">
        <v>188</v>
      </c>
      <c r="H34" s="71">
        <v>304949.12</v>
      </c>
      <c r="I34" s="71">
        <v>229225.94</v>
      </c>
      <c r="J34" s="71">
        <v>234257.09</v>
      </c>
      <c r="K34" s="71">
        <v>304949.12</v>
      </c>
      <c r="L34" s="67">
        <v>6.5000000000000002E-2</v>
      </c>
      <c r="M34" s="68" t="s">
        <v>189</v>
      </c>
      <c r="N34" s="67">
        <f t="shared" si="0"/>
        <v>4.5071011804240002E-2</v>
      </c>
      <c r="O34" s="67">
        <f t="shared" si="1"/>
        <v>4.5071011804240002E-2</v>
      </c>
    </row>
    <row r="35" spans="1:15">
      <c r="A35" s="66" t="s">
        <v>185</v>
      </c>
      <c r="B35" s="66" t="s">
        <v>262</v>
      </c>
      <c r="C35" s="66" t="s">
        <v>260</v>
      </c>
      <c r="D35" s="66" t="s">
        <v>187</v>
      </c>
      <c r="E35" s="392">
        <v>45134</v>
      </c>
      <c r="F35" s="393">
        <v>47682</v>
      </c>
      <c r="G35" s="66" t="s">
        <v>188</v>
      </c>
      <c r="H35" s="71">
        <v>456073.7</v>
      </c>
      <c r="I35" s="71">
        <v>310085.25</v>
      </c>
      <c r="J35" s="71">
        <v>313686.02</v>
      </c>
      <c r="K35" s="71">
        <v>456073.7</v>
      </c>
      <c r="L35" s="67">
        <v>6.7500000000000004E-2</v>
      </c>
      <c r="M35" s="68" t="s">
        <v>189</v>
      </c>
      <c r="N35" s="67">
        <f t="shared" si="0"/>
        <v>6.035312019903033E-2</v>
      </c>
      <c r="O35" s="67">
        <f t="shared" si="1"/>
        <v>0.10287511971378654</v>
      </c>
    </row>
    <row r="36" spans="1:15">
      <c r="A36" s="66" t="s">
        <v>185</v>
      </c>
      <c r="B36" s="66" t="s">
        <v>192</v>
      </c>
      <c r="C36" s="66" t="s">
        <v>260</v>
      </c>
      <c r="D36" s="66" t="s">
        <v>187</v>
      </c>
      <c r="E36" s="392">
        <v>45196</v>
      </c>
      <c r="F36" s="393">
        <v>47751</v>
      </c>
      <c r="G36" s="66" t="s">
        <v>188</v>
      </c>
      <c r="H36" s="71">
        <v>745000</v>
      </c>
      <c r="I36" s="71">
        <v>500137.5</v>
      </c>
      <c r="J36" s="71">
        <v>500232.53</v>
      </c>
      <c r="K36" s="71">
        <v>745000</v>
      </c>
      <c r="L36" s="67">
        <v>7.0000000000000007E-2</v>
      </c>
      <c r="M36" s="68" t="s">
        <v>189</v>
      </c>
      <c r="N36" s="67">
        <f t="shared" si="0"/>
        <v>9.6244627065481106E-2</v>
      </c>
      <c r="O36" s="67">
        <f t="shared" si="1"/>
        <v>0.19200077803391297</v>
      </c>
    </row>
    <row r="37" spans="1:15">
      <c r="A37" s="66" t="s">
        <v>185</v>
      </c>
      <c r="B37" s="66" t="s">
        <v>192</v>
      </c>
      <c r="C37" s="66" t="s">
        <v>260</v>
      </c>
      <c r="D37" s="66" t="s">
        <v>187</v>
      </c>
      <c r="E37" s="392">
        <v>45197</v>
      </c>
      <c r="F37" s="393">
        <v>46659</v>
      </c>
      <c r="G37" s="66" t="s">
        <v>188</v>
      </c>
      <c r="H37" s="71">
        <v>37365.1</v>
      </c>
      <c r="I37" s="71">
        <v>30340.74</v>
      </c>
      <c r="J37" s="71">
        <v>30350.26</v>
      </c>
      <c r="K37" s="71">
        <v>37365.1</v>
      </c>
      <c r="L37" s="67">
        <v>6.1200000000000004E-2</v>
      </c>
      <c r="M37" s="68" t="s">
        <v>189</v>
      </c>
      <c r="N37" s="67">
        <f t="shared" si="0"/>
        <v>5.8393832465081551E-3</v>
      </c>
      <c r="O37" s="67">
        <f t="shared" si="1"/>
        <v>0.19200077803391297</v>
      </c>
    </row>
    <row r="38" spans="1:15">
      <c r="A38" s="66" t="s">
        <v>185</v>
      </c>
      <c r="B38" s="66" t="s">
        <v>262</v>
      </c>
      <c r="C38" s="66" t="s">
        <v>260</v>
      </c>
      <c r="D38" s="66" t="s">
        <v>187</v>
      </c>
      <c r="E38" s="392">
        <v>45197</v>
      </c>
      <c r="F38" s="393">
        <v>48046</v>
      </c>
      <c r="G38" s="66" t="s">
        <v>188</v>
      </c>
      <c r="H38" s="71">
        <v>3093</v>
      </c>
      <c r="I38" s="71">
        <v>2067.96</v>
      </c>
      <c r="J38" s="71">
        <v>2068.69</v>
      </c>
      <c r="K38" s="71">
        <v>3093</v>
      </c>
      <c r="L38" s="67">
        <v>6.8499999999999991E-2</v>
      </c>
      <c r="M38" s="68" t="s">
        <v>189</v>
      </c>
      <c r="N38" s="67">
        <f t="shared" si="0"/>
        <v>3.980154940425208E-4</v>
      </c>
      <c r="O38" s="67">
        <f t="shared" si="1"/>
        <v>0.10287511971378654</v>
      </c>
    </row>
    <row r="39" spans="1:15">
      <c r="A39" s="66" t="s">
        <v>185</v>
      </c>
      <c r="B39" s="66" t="s">
        <v>192</v>
      </c>
      <c r="C39" s="66" t="s">
        <v>260</v>
      </c>
      <c r="D39" s="66" t="s">
        <v>187</v>
      </c>
      <c r="E39" s="392">
        <v>45197</v>
      </c>
      <c r="F39" s="393">
        <v>46659</v>
      </c>
      <c r="G39" s="66" t="s">
        <v>188</v>
      </c>
      <c r="H39" s="71">
        <v>137005.38</v>
      </c>
      <c r="I39" s="71">
        <v>110870.55</v>
      </c>
      <c r="J39" s="71">
        <v>110905.91</v>
      </c>
      <c r="K39" s="71">
        <v>137005.38</v>
      </c>
      <c r="L39" s="67">
        <v>6.1200000000000004E-2</v>
      </c>
      <c r="M39" s="68" t="s">
        <v>189</v>
      </c>
      <c r="N39" s="67">
        <f t="shared" si="0"/>
        <v>2.1338272317691555E-2</v>
      </c>
      <c r="O39" s="67">
        <f t="shared" si="1"/>
        <v>0.19200077803391297</v>
      </c>
    </row>
    <row r="40" spans="1:15">
      <c r="A40" s="66" t="s">
        <v>185</v>
      </c>
      <c r="B40" s="66" t="s">
        <v>173</v>
      </c>
      <c r="C40" s="66" t="s">
        <v>260</v>
      </c>
      <c r="D40" s="66" t="s">
        <v>187</v>
      </c>
      <c r="E40" s="392">
        <v>45197</v>
      </c>
      <c r="F40" s="393">
        <v>46154</v>
      </c>
      <c r="G40" s="66" t="s">
        <v>188</v>
      </c>
      <c r="H40" s="71">
        <v>57882.19</v>
      </c>
      <c r="I40" s="71">
        <v>49249.59</v>
      </c>
      <c r="J40" s="71">
        <v>49267.44</v>
      </c>
      <c r="K40" s="71">
        <v>57882.19</v>
      </c>
      <c r="L40" s="67">
        <v>5.2499999999999998E-2</v>
      </c>
      <c r="M40" s="68" t="s">
        <v>189</v>
      </c>
      <c r="N40" s="67">
        <f t="shared" si="0"/>
        <v>9.4790444541280952E-3</v>
      </c>
      <c r="O40" s="67">
        <f t="shared" si="1"/>
        <v>2.9020849272893248E-2</v>
      </c>
    </row>
    <row r="41" spans="1:15">
      <c r="A41" s="66" t="s">
        <v>185</v>
      </c>
      <c r="B41" s="66" t="s">
        <v>262</v>
      </c>
      <c r="C41" s="66" t="s">
        <v>260</v>
      </c>
      <c r="D41" s="66" t="s">
        <v>187</v>
      </c>
      <c r="E41" s="392">
        <v>45197</v>
      </c>
      <c r="F41" s="393">
        <v>47682</v>
      </c>
      <c r="G41" s="66" t="s">
        <v>188</v>
      </c>
      <c r="H41" s="71">
        <v>139764.51999999999</v>
      </c>
      <c r="I41" s="71">
        <v>97480.56</v>
      </c>
      <c r="J41" s="71">
        <v>97514.93</v>
      </c>
      <c r="K41" s="71">
        <v>139764.51999999999</v>
      </c>
      <c r="L41" s="67">
        <v>6.7500000000000004E-2</v>
      </c>
      <c r="M41" s="68" t="s">
        <v>189</v>
      </c>
      <c r="N41" s="67">
        <f t="shared" si="0"/>
        <v>1.8761850756020392E-2</v>
      </c>
      <c r="O41" s="67">
        <f t="shared" si="1"/>
        <v>0.10287511971378654</v>
      </c>
    </row>
    <row r="42" spans="1:15">
      <c r="A42" s="66" t="s">
        <v>171</v>
      </c>
      <c r="B42" s="66" t="s">
        <v>272</v>
      </c>
      <c r="C42" s="66" t="s">
        <v>260</v>
      </c>
      <c r="D42" s="66" t="s">
        <v>187</v>
      </c>
      <c r="E42" s="392">
        <v>45197</v>
      </c>
      <c r="F42" s="393">
        <v>46644</v>
      </c>
      <c r="G42" s="66" t="s">
        <v>188</v>
      </c>
      <c r="H42" s="71">
        <v>251999.92</v>
      </c>
      <c r="I42" s="71">
        <v>202158.4</v>
      </c>
      <c r="J42" s="71">
        <v>202225.57</v>
      </c>
      <c r="K42" s="71">
        <v>251999.92</v>
      </c>
      <c r="L42" s="67">
        <v>6.5000000000000002E-2</v>
      </c>
      <c r="M42" s="68" t="s">
        <v>189</v>
      </c>
      <c r="N42" s="67">
        <f t="shared" si="0"/>
        <v>3.8908154509172649E-2</v>
      </c>
      <c r="O42" s="67">
        <f t="shared" si="1"/>
        <v>3.8908154509172649E-2</v>
      </c>
    </row>
    <row r="43" spans="1:15">
      <c r="A43" s="66" t="s">
        <v>171</v>
      </c>
      <c r="B43" s="66" t="s">
        <v>273</v>
      </c>
      <c r="C43" s="66" t="s">
        <v>260</v>
      </c>
      <c r="D43" s="66" t="s">
        <v>187</v>
      </c>
      <c r="E43" s="392">
        <v>45197</v>
      </c>
      <c r="F43" s="393">
        <v>46314</v>
      </c>
      <c r="G43" s="66" t="s">
        <v>188</v>
      </c>
      <c r="H43" s="71">
        <v>59780.81</v>
      </c>
      <c r="I43" s="71">
        <v>50782.18</v>
      </c>
      <c r="J43" s="71">
        <v>50798.400000000001</v>
      </c>
      <c r="K43" s="71">
        <v>59780.81</v>
      </c>
      <c r="L43" s="67">
        <v>0.06</v>
      </c>
      <c r="M43" s="68" t="s">
        <v>189</v>
      </c>
      <c r="N43" s="67">
        <f t="shared" si="0"/>
        <v>9.7736008162506646E-3</v>
      </c>
      <c r="O43" s="67">
        <f>+SUMIFS($N$5:$N$43,$B$5:$B$43,B43)</f>
        <v>9.7736008162506646E-3</v>
      </c>
    </row>
    <row r="44" spans="1:15">
      <c r="A44" s="441" t="s">
        <v>170</v>
      </c>
      <c r="B44" s="441"/>
      <c r="C44" s="441"/>
      <c r="D44" s="441"/>
      <c r="E44" s="441"/>
      <c r="F44" s="441"/>
      <c r="G44" s="441"/>
      <c r="H44" s="441"/>
      <c r="I44" s="442"/>
      <c r="J44" s="76">
        <f>SUM(J5:J43)</f>
        <v>5156027.580000001</v>
      </c>
      <c r="K44" s="443"/>
      <c r="L44" s="441"/>
      <c r="M44" s="441"/>
      <c r="N44" s="441"/>
      <c r="O44" s="442"/>
    </row>
    <row r="45" spans="1:15">
      <c r="A45"/>
      <c r="B45"/>
      <c r="C45"/>
      <c r="D45"/>
      <c r="E45"/>
      <c r="F45"/>
      <c r="G45"/>
      <c r="H45"/>
      <c r="I45"/>
      <c r="J45"/>
      <c r="K45"/>
      <c r="L45"/>
      <c r="M45"/>
      <c r="N45"/>
      <c r="O45"/>
    </row>
    <row r="46" spans="1:15">
      <c r="A46" s="72" t="s">
        <v>274</v>
      </c>
      <c r="B46" s="77"/>
      <c r="C46"/>
      <c r="D46"/>
      <c r="E46"/>
      <c r="F46" s="73">
        <f>'2'!E16</f>
        <v>5197511.2300000004</v>
      </c>
      <c r="G46"/>
      <c r="H46"/>
      <c r="I46"/>
      <c r="J46"/>
      <c r="K46"/>
      <c r="L46"/>
      <c r="M46"/>
      <c r="N46"/>
      <c r="O46"/>
    </row>
  </sheetData>
  <mergeCells count="3">
    <mergeCell ref="A2:J2"/>
    <mergeCell ref="A44:I44"/>
    <mergeCell ref="K44:O44"/>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JjHg6mXhI4WTApr+42NLIPw63h0ak92p0BEXKlQQF3E=</DigestValue>
    </Reference>
    <Reference Type="http://www.w3.org/2000/09/xmldsig#Object" URI="#idOfficeObject">
      <DigestMethod Algorithm="http://www.w3.org/2001/04/xmlenc#sha256"/>
      <DigestValue>QhscVdK48MYPw1ogLu+nHIggUAmTPi4C70KuhRoePVc=</DigestValue>
    </Reference>
    <Reference Type="http://uri.etsi.org/01903#SignedProperties" URI="#idSignedProperties">
      <Transforms>
        <Transform Algorithm="http://www.w3.org/TR/2001/REC-xml-c14n-20010315"/>
      </Transforms>
      <DigestMethod Algorithm="http://www.w3.org/2001/04/xmlenc#sha256"/>
      <DigestValue>hLr3lu4khcgdAzRIB2fSLj2A8a+mg1rIse1QXsnFbTY=</DigestValue>
    </Reference>
    <Reference Type="http://www.w3.org/2000/09/xmldsig#Object" URI="#idValidSigLnImg">
      <DigestMethod Algorithm="http://www.w3.org/2001/04/xmlenc#sha256"/>
      <DigestValue>wy5klIQb0HRZEOSRZPLI2ofGfx3j8FKiPUsrr2xSduQ=</DigestValue>
    </Reference>
    <Reference Type="http://www.w3.org/2000/09/xmldsig#Object" URI="#idInvalidSigLnImg">
      <DigestMethod Algorithm="http://www.w3.org/2001/04/xmlenc#sha256"/>
      <DigestValue>EY1HS3B+fWT5/AmZqmL6WBboYPbqj/YEupE8jv2pgew=</DigestValue>
    </Reference>
  </SignedInfo>
  <SignatureValue>YtdwBFY4miP3xqbAs27oDOwBwkfsOZz52wbr+Cm5llo0GIi7Dt6olFA2/Cfdv0y2dKc01gqbaoyc
OFZyFOYXILg+9SwYTbeu0HkoG6HCcXtrwR4/UKlRS7zZWO5+fu/PH9zcvLQYab97zV0bzoq+mT61
e9jV8Ip4d5gAsfVbzUzCl09vQsYlkeQxIdXqKSOU087pzme3tKl74r7en4/N0idlgKU6X4sTaNkj
ZEWEGS3bH6Tl+EN+iafyY5ZxDJM5PEBmcMrBBB2DgFvJ9VBubulpE8Y4w1ACK28mY7vQ0Luf3B2s
h0SOgMVBLGIyBW52JH8W5W/1+p1hcyyjuZW2Mg==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rbMtLPhfXT07nn3ADMXhcLAfjsHkvxTYvXN63vyZvo4=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4NXT8mTfLSd4/Rd9/XgglMjLt9nsMdX6m3Tbv9DLF5Q=</DigestValue>
      </Reference>
      <Reference URI="/xl/drawings/vmlDrawing1.vml?ContentType=application/vnd.openxmlformats-officedocument.vmlDrawing">
        <DigestMethod Algorithm="http://www.w3.org/2001/04/xmlenc#sha256"/>
        <DigestValue>KD0YnmWNoyrYdnynivtU/MdYx2XYWYHpD7vkoFuE9tk=</DigestValue>
      </Reference>
      <Reference URI="/xl/media/image1.jpeg?ContentType=image/jpeg">
        <DigestMethod Algorithm="http://www.w3.org/2001/04/xmlenc#sha256"/>
        <DigestValue>1+KDpSzCn5+Oko26rAsMWw4gACfB1wzR6VxWfAuDV+M=</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LEE7rV0OpfyfmG3b7R6aKBt4y42X4mGgv3loDchOPRE=</DigestValue>
      </Reference>
      <Reference URI="/xl/styles.xml?ContentType=application/vnd.openxmlformats-officedocument.spreadsheetml.styles+xml">
        <DigestMethod Algorithm="http://www.w3.org/2001/04/xmlenc#sha256"/>
        <DigestValue>jVc2catQz4J38Kjqk+UxpmhSp2ilkhTQyNwa2gFDfIw=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bxn4RyVdIyaNReuIb46H4e3UmdDHJUgnIkQrDXmYE5g=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G/0Pcv+OKORPrwhIBoxp9WFDHIJAlwqjY30kNKuPUg0=</DigestValue>
      </Reference>
      <Reference URI="/xl/worksheets/sheet10.xml?ContentType=application/vnd.openxmlformats-officedocument.spreadsheetml.worksheet+xml">
        <DigestMethod Algorithm="http://www.w3.org/2001/04/xmlenc#sha256"/>
        <DigestValue>jEHYIfMj61cGv/xgx/AmpSZE92itve1AHxI9ukWpgXQ=</DigestValue>
      </Reference>
      <Reference URI="/xl/worksheets/sheet11.xml?ContentType=application/vnd.openxmlformats-officedocument.spreadsheetml.worksheet+xml">
        <DigestMethod Algorithm="http://www.w3.org/2001/04/xmlenc#sha256"/>
        <DigestValue>6ku8PYm1o9v+Atu7OHPdZi31CFwS8ZrWs8wUXX4EKz4=</DigestValue>
      </Reference>
      <Reference URI="/xl/worksheets/sheet12.xml?ContentType=application/vnd.openxmlformats-officedocument.spreadsheetml.worksheet+xml">
        <DigestMethod Algorithm="http://www.w3.org/2001/04/xmlenc#sha256"/>
        <DigestValue>JEGSD4idX6IOVAeyvzH+jzB/UMpdqhMMu/5EXCpNbbI=</DigestValue>
      </Reference>
      <Reference URI="/xl/worksheets/sheet2.xml?ContentType=application/vnd.openxmlformats-officedocument.spreadsheetml.worksheet+xml">
        <DigestMethod Algorithm="http://www.w3.org/2001/04/xmlenc#sha256"/>
        <DigestValue>U72Th2K//w9GDj6PoDFOUuRFtUWuonbRG6yWUbWb3MM=</DigestValue>
      </Reference>
      <Reference URI="/xl/worksheets/sheet3.xml?ContentType=application/vnd.openxmlformats-officedocument.spreadsheetml.worksheet+xml">
        <DigestMethod Algorithm="http://www.w3.org/2001/04/xmlenc#sha256"/>
        <DigestValue>zLzb7YLyaYf72p9u/kSc/RW0mNRrE1aKV3HAmua++sQ=</DigestValue>
      </Reference>
      <Reference URI="/xl/worksheets/sheet4.xml?ContentType=application/vnd.openxmlformats-officedocument.spreadsheetml.worksheet+xml">
        <DigestMethod Algorithm="http://www.w3.org/2001/04/xmlenc#sha256"/>
        <DigestValue>7q68SEBLznoyhB8DHjmAKygZGlyllqR+lgiDrZy9+dg=</DigestValue>
      </Reference>
      <Reference URI="/xl/worksheets/sheet5.xml?ContentType=application/vnd.openxmlformats-officedocument.spreadsheetml.worksheet+xml">
        <DigestMethod Algorithm="http://www.w3.org/2001/04/xmlenc#sha256"/>
        <DigestValue>APxB/M9lAl1DzoSmXImImGODG/0/Ngwd2Gr60lF/xcM=</DigestValue>
      </Reference>
      <Reference URI="/xl/worksheets/sheet6.xml?ContentType=application/vnd.openxmlformats-officedocument.spreadsheetml.worksheet+xml">
        <DigestMethod Algorithm="http://www.w3.org/2001/04/xmlenc#sha256"/>
        <DigestValue>QdlB8mg4FGtg2nnBgjo9oFCzrtLHxqOQD8higMaWorA=</DigestValue>
      </Reference>
      <Reference URI="/xl/worksheets/sheet7.xml?ContentType=application/vnd.openxmlformats-officedocument.spreadsheetml.worksheet+xml">
        <DigestMethod Algorithm="http://www.w3.org/2001/04/xmlenc#sha256"/>
        <DigestValue>FHZychrFBVKmTjtcw2X75QT+yuVSTovxM0nBI5aEs1w=</DigestValue>
      </Reference>
      <Reference URI="/xl/worksheets/sheet8.xml?ContentType=application/vnd.openxmlformats-officedocument.spreadsheetml.worksheet+xml">
        <DigestMethod Algorithm="http://www.w3.org/2001/04/xmlenc#sha256"/>
        <DigestValue>2aT15HdTiUtpo1ZdPFUpZ+2NzIgVU6exKQmU4IaVWFI=</DigestValue>
      </Reference>
      <Reference URI="/xl/worksheets/sheet9.xml?ContentType=application/vnd.openxmlformats-officedocument.spreadsheetml.worksheet+xml">
        <DigestMethod Algorithm="http://www.w3.org/2001/04/xmlenc#sha256"/>
        <DigestValue>wiUQ9//0QwSd5aiW56NjO5qjie5uGGu3G6mS+Pv/OFA=</DigestValue>
      </Reference>
    </Manifest>
    <SignatureProperties>
      <SignatureProperty Id="idSignatureTime" Target="#idPackageSignature">
        <mdssi:SignatureTime xmlns:mdssi="http://schemas.openxmlformats.org/package/2006/digital-signature">
          <mdssi:Format>YYYY-MM-DDThh:mm:ssTZD</mdssi:Format>
          <mdssi:Value>2023-10-30T20:46:59Z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Garcia</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2023-10-30T20:46:59Z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+dTxxXwmPZdYcKdin5z3fCsZYCj1G70Lp3OPvnhygR0=</DigestValue>
    </Reference>
    <Reference Type="http://www.w3.org/2000/09/xmldsig#Object" URI="#idOfficeObject">
      <DigestMethod Algorithm="http://www.w3.org/2001/04/xmlenc#sha256"/>
      <DigestValue>++nQRgacJUHMms0ExMg/s8X/nt2i+bOXeEQ3dCVupPc=</DigestValue>
    </Reference>
    <Reference Type="http://uri.etsi.org/01903#SignedProperties" URI="#idSignedProperties">
      <Transforms>
        <Transform Algorithm="http://www.w3.org/TR/2001/REC-xml-c14n-20010315"/>
      </Transforms>
      <DigestMethod Algorithm="http://www.w3.org/2001/04/xmlenc#sha256"/>
      <DigestValue>+dDAyMH8ifsRnZ2HcAzsRj6jbPnSQ8wHcmSfGdcpFys=</DigestValue>
    </Reference>
    <Reference Type="http://www.w3.org/2000/09/xmldsig#Object" URI="#idValidSigLnImg">
      <DigestMethod Algorithm="http://www.w3.org/2001/04/xmlenc#sha256"/>
      <DigestValue>UVauIuOH9mjrdHPjHjN86p8tzrlLATFqsbHzHVD3w/M=</DigestValue>
    </Reference>
    <Reference Type="http://www.w3.org/2000/09/xmldsig#Object" URI="#idInvalidSigLnImg">
      <DigestMethod Algorithm="http://www.w3.org/2001/04/xmlenc#sha256"/>
      <DigestValue>RiiYroxEF6ihlCKDzkXLIBxMY6r/rFuoiiFev3OX6sg=</DigestValue>
    </Reference>
  </SignedInfo>
  <SignatureValue>WbkkKX/GTZtkUpgv6CU8Qnopsw3PsGP84VHdrGDTYIgXQh9GE3NHYxrhcV/AgWeNanR7uLaT3oS5
7cDW2cC8mrnIPpK9Zg3AGQdGRAIIoCdsPCddd3RD5xv7yW5nGzEqyNW4HUNjNtPExpFtoUChQrdw
4lJnZPfVs3zKmVoAYgPXxVqhcRecEVmdMI9/YDv51Sy5sHM8xUTzihwOo7cNYejCLUkW9IE55rkC
/nTJthvjomA1uW87tYor0mA7QZBpaPPpZeKjvgr6ZKRGFbivFv31Nr1BrOTwb+3s2XCj0rBxayQt
D5k8lu7VllVFpHd1oeM1M11hAaNXsC1QdkZSeg==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rbMtLPhfXT07nn3ADMXhcLAfjsHkvxTYvXN63vyZvo4=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4NXT8mTfLSd4/Rd9/XgglMjLt9nsMdX6m3Tbv9DLF5Q=</DigestValue>
      </Reference>
      <Reference URI="/xl/drawings/vmlDrawing1.vml?ContentType=application/vnd.openxmlformats-officedocument.vmlDrawing">
        <DigestMethod Algorithm="http://www.w3.org/2001/04/xmlenc#sha256"/>
        <DigestValue>KD0YnmWNoyrYdnynivtU/MdYx2XYWYHpD7vkoFuE9tk=</DigestValue>
      </Reference>
      <Reference URI="/xl/media/image1.jpeg?ContentType=image/jpeg">
        <DigestMethod Algorithm="http://www.w3.org/2001/04/xmlenc#sha256"/>
        <DigestValue>1+KDpSzCn5+Oko26rAsMWw4gACfB1wzR6VxWfAuDV+M=</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LEE7rV0OpfyfmG3b7R6aKBt4y42X4mGgv3loDchOPRE=</DigestValue>
      </Reference>
      <Reference URI="/xl/styles.xml?ContentType=application/vnd.openxmlformats-officedocument.spreadsheetml.styles+xml">
        <DigestMethod Algorithm="http://www.w3.org/2001/04/xmlenc#sha256"/>
        <DigestValue>jVc2catQz4J38Kjqk+UxpmhSp2ilkhTQyNwa2gFDfIw=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bxn4RyVdIyaNReuIb46H4e3UmdDHJUgnIkQrDXmYE5g=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G/0Pcv+OKORPrwhIBoxp9WFDHIJAlwqjY30kNKuPUg0=</DigestValue>
      </Reference>
      <Reference URI="/xl/worksheets/sheet10.xml?ContentType=application/vnd.openxmlformats-officedocument.spreadsheetml.worksheet+xml">
        <DigestMethod Algorithm="http://www.w3.org/2001/04/xmlenc#sha256"/>
        <DigestValue>jEHYIfMj61cGv/xgx/AmpSZE92itve1AHxI9ukWpgXQ=</DigestValue>
      </Reference>
      <Reference URI="/xl/worksheets/sheet11.xml?ContentType=application/vnd.openxmlformats-officedocument.spreadsheetml.worksheet+xml">
        <DigestMethod Algorithm="http://www.w3.org/2001/04/xmlenc#sha256"/>
        <DigestValue>6ku8PYm1o9v+Atu7OHPdZi31CFwS8ZrWs8wUXX4EKz4=</DigestValue>
      </Reference>
      <Reference URI="/xl/worksheets/sheet12.xml?ContentType=application/vnd.openxmlformats-officedocument.spreadsheetml.worksheet+xml">
        <DigestMethod Algorithm="http://www.w3.org/2001/04/xmlenc#sha256"/>
        <DigestValue>JEGSD4idX6IOVAeyvzH+jzB/UMpdqhMMu/5EXCpNbbI=</DigestValue>
      </Reference>
      <Reference URI="/xl/worksheets/sheet2.xml?ContentType=application/vnd.openxmlformats-officedocument.spreadsheetml.worksheet+xml">
        <DigestMethod Algorithm="http://www.w3.org/2001/04/xmlenc#sha256"/>
        <DigestValue>U72Th2K//w9GDj6PoDFOUuRFtUWuonbRG6yWUbWb3MM=</DigestValue>
      </Reference>
      <Reference URI="/xl/worksheets/sheet3.xml?ContentType=application/vnd.openxmlformats-officedocument.spreadsheetml.worksheet+xml">
        <DigestMethod Algorithm="http://www.w3.org/2001/04/xmlenc#sha256"/>
        <DigestValue>zLzb7YLyaYf72p9u/kSc/RW0mNRrE1aKV3HAmua++sQ=</DigestValue>
      </Reference>
      <Reference URI="/xl/worksheets/sheet4.xml?ContentType=application/vnd.openxmlformats-officedocument.spreadsheetml.worksheet+xml">
        <DigestMethod Algorithm="http://www.w3.org/2001/04/xmlenc#sha256"/>
        <DigestValue>7q68SEBLznoyhB8DHjmAKygZGlyllqR+lgiDrZy9+dg=</DigestValue>
      </Reference>
      <Reference URI="/xl/worksheets/sheet5.xml?ContentType=application/vnd.openxmlformats-officedocument.spreadsheetml.worksheet+xml">
        <DigestMethod Algorithm="http://www.w3.org/2001/04/xmlenc#sha256"/>
        <DigestValue>APxB/M9lAl1DzoSmXImImGODG/0/Ngwd2Gr60lF/xcM=</DigestValue>
      </Reference>
      <Reference URI="/xl/worksheets/sheet6.xml?ContentType=application/vnd.openxmlformats-officedocument.spreadsheetml.worksheet+xml">
        <DigestMethod Algorithm="http://www.w3.org/2001/04/xmlenc#sha256"/>
        <DigestValue>QdlB8mg4FGtg2nnBgjo9oFCzrtLHxqOQD8higMaWorA=</DigestValue>
      </Reference>
      <Reference URI="/xl/worksheets/sheet7.xml?ContentType=application/vnd.openxmlformats-officedocument.spreadsheetml.worksheet+xml">
        <DigestMethod Algorithm="http://www.w3.org/2001/04/xmlenc#sha256"/>
        <DigestValue>FHZychrFBVKmTjtcw2X75QT+yuVSTovxM0nBI5aEs1w=</DigestValue>
      </Reference>
      <Reference URI="/xl/worksheets/sheet8.xml?ContentType=application/vnd.openxmlformats-officedocument.spreadsheetml.worksheet+xml">
        <DigestMethod Algorithm="http://www.w3.org/2001/04/xmlenc#sha256"/>
        <DigestValue>2aT15HdTiUtpo1ZdPFUpZ+2NzIgVU6exKQmU4IaVWFI=</DigestValue>
      </Reference>
      <Reference URI="/xl/worksheets/sheet9.xml?ContentType=application/vnd.openxmlformats-officedocument.spreadsheetml.worksheet+xml">
        <DigestMethod Algorithm="http://www.w3.org/2001/04/xmlenc#sha256"/>
        <DigestValue>wiUQ9//0QwSd5aiW56NjO5qjie5uGGu3G6mS+Pv/OFA=</DigestValue>
      </Reference>
    </Manifest>
    <SignatureProperties>
      <SignatureProperty Id="idSignatureTime" Target="#idPackageSignature">
        <mdssi:SignatureTime xmlns:mdssi="http://schemas.openxmlformats.org/package/2006/digital-signature">
          <mdssi:Format>YYYY-MM-DDThh:mm:ssTZD</mdssi:Format>
          <mdssi:Value>2023-10-30T20:55:35Z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2023-10-30T20:55:35Z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8gM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1</vt:lpstr>
      <vt:lpstr>2</vt:lpstr>
      <vt:lpstr>3</vt:lpstr>
      <vt:lpstr>4</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2023-10-30T20:46:58Z</dcterms:modified>
</cp:coreProperties>
</file>